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60" windowWidth="15480" windowHeight="8880" tabRatio="607"/>
  </bookViews>
  <sheets>
    <sheet name="все года" sheetId="1" r:id="rId1"/>
  </sheets>
  <definedNames>
    <definedName name="_xlnm._FilterDatabase" localSheetId="0" hidden="1">'все года'!$A$9:$N$89</definedName>
    <definedName name="_xlnm.Print_Titles" localSheetId="0">'все года'!$7:$9</definedName>
    <definedName name="_xlnm.Print_Area" localSheetId="0">'все года'!$A$1:$N$106</definedName>
  </definedNames>
  <calcPr calcId="124519"/>
</workbook>
</file>

<file path=xl/calcChain.xml><?xml version="1.0" encoding="utf-8"?>
<calcChain xmlns="http://schemas.openxmlformats.org/spreadsheetml/2006/main">
  <c r="F25" i="1"/>
  <c r="E25"/>
  <c r="D25"/>
  <c r="F64" l="1"/>
  <c r="E64"/>
  <c r="D64"/>
  <c r="F77" l="1"/>
  <c r="E77"/>
  <c r="D77"/>
  <c r="F29" l="1"/>
  <c r="E29"/>
  <c r="D29"/>
  <c r="F82"/>
  <c r="E82"/>
  <c r="D82"/>
  <c r="F75"/>
  <c r="E75"/>
  <c r="D75"/>
  <c r="F73"/>
  <c r="E73"/>
  <c r="D73"/>
  <c r="N44"/>
  <c r="M44"/>
  <c r="L44"/>
  <c r="F43" l="1"/>
  <c r="E43"/>
  <c r="D43"/>
  <c r="F32"/>
  <c r="E32"/>
  <c r="D32"/>
  <c r="F54"/>
  <c r="E54"/>
  <c r="D54"/>
  <c r="F52"/>
  <c r="E52"/>
  <c r="D52"/>
  <c r="F50"/>
  <c r="E50"/>
  <c r="D50"/>
  <c r="F27" l="1"/>
  <c r="E27"/>
  <c r="D27"/>
  <c r="F86" l="1"/>
  <c r="E86"/>
  <c r="F47"/>
  <c r="E47"/>
  <c r="D47"/>
  <c r="F88" l="1"/>
  <c r="E88"/>
  <c r="D88"/>
  <c r="N89"/>
  <c r="M89"/>
  <c r="L89"/>
  <c r="D48" l="1"/>
  <c r="E48"/>
  <c r="F48"/>
  <c r="D86" l="1"/>
  <c r="F84" l="1"/>
  <c r="E84"/>
  <c r="D84"/>
  <c r="D10"/>
  <c r="E10"/>
  <c r="F10"/>
  <c r="D11"/>
  <c r="E11"/>
  <c r="F11"/>
  <c r="D13"/>
  <c r="E13"/>
  <c r="F13"/>
  <c r="D16"/>
  <c r="E16"/>
  <c r="F16"/>
  <c r="E19"/>
  <c r="F19"/>
  <c r="D21"/>
  <c r="E21"/>
  <c r="F21"/>
  <c r="D40"/>
  <c r="D34"/>
  <c r="D66"/>
  <c r="D31"/>
  <c r="F62"/>
  <c r="E62"/>
  <c r="D62"/>
  <c r="D24"/>
  <c r="F60"/>
  <c r="D60"/>
  <c r="F40"/>
  <c r="E40"/>
  <c r="F56"/>
  <c r="E56"/>
  <c r="D56"/>
  <c r="E60"/>
  <c r="E36"/>
  <c r="F23"/>
  <c r="E23"/>
  <c r="D23"/>
  <c r="F15"/>
  <c r="E15"/>
  <c r="D15"/>
  <c r="F31"/>
  <c r="E31"/>
  <c r="F34"/>
  <c r="E34"/>
  <c r="F36"/>
  <c r="D36"/>
  <c r="F38"/>
  <c r="F58"/>
  <c r="E58"/>
  <c r="F66"/>
  <c r="E66"/>
  <c r="F68"/>
  <c r="E68"/>
  <c r="D68"/>
  <c r="F70"/>
  <c r="E70"/>
  <c r="D70"/>
  <c r="F72"/>
  <c r="E72"/>
  <c r="D72"/>
  <c r="F80"/>
  <c r="E80"/>
  <c r="D80"/>
  <c r="F24"/>
  <c r="E24"/>
  <c r="D38"/>
  <c r="E38"/>
  <c r="D58"/>
  <c r="D19"/>
  <c r="E89" l="1"/>
  <c r="D89"/>
  <c r="F89"/>
</calcChain>
</file>

<file path=xl/sharedStrings.xml><?xml version="1.0" encoding="utf-8"?>
<sst xmlns="http://schemas.openxmlformats.org/spreadsheetml/2006/main" count="346" uniqueCount="190">
  <si>
    <t xml:space="preserve">Субвенция бюджетам муниципальных районов на осуществление полномочий по предоставлению материальной и иной помощи для погребения
</t>
  </si>
  <si>
    <t>№ п/п</t>
  </si>
  <si>
    <t>Классификация доходов</t>
  </si>
  <si>
    <t>Классификация расходов</t>
  </si>
  <si>
    <t>ведомство</t>
  </si>
  <si>
    <t>раздел подраздел</t>
  </si>
  <si>
    <t>целевая статья</t>
  </si>
  <si>
    <t>вид расходов</t>
  </si>
  <si>
    <t>913</t>
  </si>
  <si>
    <t>907</t>
  </si>
  <si>
    <t>902</t>
  </si>
  <si>
    <t>ВСЕГО:</t>
  </si>
  <si>
    <t>Наименование субвенций, предоставляемых для обеспечения осуществления органами местного самоуправления отдельных государственных полномочий</t>
  </si>
  <si>
    <t>Наименование расходов, осуществляемых за счет субвенций, предоставленных для обеспечения осуществления органами местного самоуправления отдельных государственных полномочий</t>
  </si>
  <si>
    <t xml:space="preserve">Субвенция бюджетам муниципальных районов на осуществление полномочий по предоставлению мер социальной поддержки детей из многодетных семей
</t>
  </si>
  <si>
    <t xml:space="preserve">Субвенция бюджетам муниципальных районов на осуществление полномочий по предоставлению мер социальной поддержки детей первого-второго года жизни из малоимущих семей
</t>
  </si>
  <si>
    <t>1004</t>
  </si>
  <si>
    <t>0709</t>
  </si>
  <si>
    <t>0113</t>
  </si>
  <si>
    <t>99 9 00 59310</t>
  </si>
  <si>
    <t>1003</t>
  </si>
  <si>
    <t>0104</t>
  </si>
  <si>
    <t>99 9 00 72350</t>
  </si>
  <si>
    <t>0405</t>
  </si>
  <si>
    <t>120</t>
  </si>
  <si>
    <t>240</t>
  </si>
  <si>
    <t>320</t>
  </si>
  <si>
    <t>410</t>
  </si>
  <si>
    <t>к решению Собрания депутатов</t>
  </si>
  <si>
    <t>0105</t>
  </si>
  <si>
    <t>913 2 02 30024 05 0000 150</t>
  </si>
  <si>
    <t>907 2 02 30024 05 0000 150</t>
  </si>
  <si>
    <t>902 2 02 30024 05 0000 150</t>
  </si>
  <si>
    <t>913 2 02 35220 05 0000 150</t>
  </si>
  <si>
    <t>902 2 02 35082 05 0000 150</t>
  </si>
  <si>
    <t>0702</t>
  </si>
  <si>
    <t>610</t>
  </si>
  <si>
    <t>0701</t>
  </si>
  <si>
    <t>0703</t>
  </si>
  <si>
    <t xml:space="preserve">Председатель Собрания депутатов - </t>
  </si>
  <si>
    <t>глава Цимлянского района</t>
  </si>
  <si>
    <t>Л.П. Перфилова</t>
  </si>
  <si>
    <t>913 2 02 35084 05 0000 150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</si>
  <si>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</si>
  <si>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310</t>
  </si>
  <si>
    <t>Сумма 2025 год</t>
  </si>
  <si>
    <t>913 2 02 30013 05 0000 150</t>
  </si>
  <si>
    <t>Расходы на осуществление полномочий по предоставлению меры социальной поддержки семей, имеющих детей с фенилкетонурией</t>
  </si>
  <si>
    <t>810</t>
  </si>
  <si>
    <t>Сумма 2026 год</t>
  </si>
  <si>
    <t xml:space="preserve">Субвенция бюджетам муниципальных районов на осуществление полномочий по оказанию государственной социальной помощи в виде социального пособия и (или) на основании социального контракта
</t>
  </si>
  <si>
    <t>89 9 00 51200</t>
  </si>
  <si>
    <t>89 9 00 72360</t>
  </si>
  <si>
    <t>89 9 00 72370</t>
  </si>
  <si>
    <t xml:space="preserve">Расходы на 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 </t>
  </si>
  <si>
    <t>(тыс.руб.)</t>
  </si>
  <si>
    <t>99 9 00 72290</t>
  </si>
  <si>
    <t>89 9 00 72390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</si>
  <si>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</si>
  <si>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902 2 02 35930 05 0000 150</t>
  </si>
  <si>
    <t>913 2 02 35404 05 0000 150</t>
  </si>
  <si>
    <t>913 2 02 35250 05 0000 150</t>
  </si>
  <si>
    <t>907 2 02 39999 05 0000 150</t>
  </si>
  <si>
    <t xml:space="preserve">Субвенция бюджетам муниципальных районов на осуществление полномочий по созданию и обеспечению деятельности административных комиссий
</t>
  </si>
  <si>
    <t xml:space="preserve">Субвенция бюджетам муниципальных районов на осуществление полномочий по созданию и обеспечению деятельности комиссий по делам  несовершеннолетних и защите их прав
</t>
  </si>
  <si>
    <t xml:space="preserve">Субвенция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
</t>
  </si>
  <si>
    <t xml:space="preserve">Субвенция бюджетам муниципальных районов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
</t>
  </si>
  <si>
    <t xml:space="preserve">Субвенция бюджетам муниципальных районов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
</t>
  </si>
  <si>
    <t xml:space="preserve">Субвенция бюджетам муниципальных районов 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статьи 132 Областного закона от 22 октября 2004 года № 165-ЗС «О социальной поддержке детства в Ростовской области»
</t>
  </si>
  <si>
    <t xml:space="preserve">Субвенция бюджетам муниципальных районов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
</t>
  </si>
  <si>
    <t xml:space="preserve">Субвенция бюджетам муниципальных районов  на осуществление полномочий 
по предоставлению мер социальной поддержки граждан, усыновивших (удочеривших) ребенка (детей), в части назначения и выплаты 
единовременного денежного пособия
</t>
  </si>
  <si>
    <t xml:space="preserve">Субвенция бюджетам муниципальных районов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
 назначения
</t>
  </si>
  <si>
    <t xml:space="preserve">Субвенция бюджетам муниципальных районов  на 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помещениями, предусмотренных статьей 1 Областного закона от 
22 июня 2006 года № 499-ЗС «О наделении органов местного самоуправления государственными полномочиями Ростовской области по обеспечению жилыми помещениями детей-сирот и детей, оставшихся без попечения родителей»
</t>
  </si>
  <si>
    <t xml:space="preserve">Субвенция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</si>
  <si>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Субвенция бюджетам муниципальных районов  на оплату жилищно-коммунальных
 услуг отдельным категориям граждан
</t>
  </si>
  <si>
    <t xml:space="preserve">Субвенция бюджетам муниципальных районов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
</t>
  </si>
  <si>
    <t xml:space="preserve">Субвенция бюджетам муниципальных районов на осуществление полномочий по оказанию государственной социальной помощи в виде адресной социальной выплаты
</t>
  </si>
  <si>
    <t xml:space="preserve">Субвенция бюджетам муниципальных районов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
</t>
  </si>
  <si>
    <t xml:space="preserve">Субвенция бюджетам муниципальных районов на осуществление полномочий по предоставлению мер социальной поддержки беременных женщин из 
малоимущих семей, кормящих матерей и детей в возрасте до трех лет из малоимущих семей
</t>
  </si>
  <si>
    <t xml:space="preserve">Субвенция бюджетам муниципальных районов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
</t>
  </si>
  <si>
    <t xml:space="preserve">Субвенция бюджетам муниципальных районов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
</t>
  </si>
  <si>
    <t xml:space="preserve">Субвенция бюджетам муниципальных районов на осуществление полномочий по предоставлению меры социальной поддержки семей, имеющих детей с фенилкетонурией
</t>
  </si>
  <si>
    <t xml:space="preserve">Субвенция бюджетам муниципальных районов на осуществление полномочий по выплате пособия на ребенка
</t>
  </si>
  <si>
    <t xml:space="preserve">Субвенция бюджетам муниципальных районов на осуществление полномочий по предоставлению мер социальной поддержки отдельных категорий граждан, работающих  и проживающих в сельской местности
</t>
  </si>
  <si>
    <t xml:space="preserve">Субвенция бюджетам муниципальных районов 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
</t>
  </si>
  <si>
    <t xml:space="preserve">Субвенция бюджетам муниципальных районов на осуществление полномочий по предоставлению мер социальной поддержки тружеников тыла
</t>
  </si>
  <si>
    <t xml:space="preserve">Субвенция бюджетам муниципальных районов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
</t>
  </si>
  <si>
    <t xml:space="preserve">Субвенция бюджетам муниципальных районов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
</t>
  </si>
  <si>
    <t xml:space="preserve">Субвенция бюджетам муниципальных районов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
</t>
  </si>
  <si>
    <t xml:space="preserve">Субвенция бюджетам муниципальных районов на осуществление полномочий по государственной регистрации актов гражданского состояния
</t>
  </si>
  <si>
    <t xml:space="preserve">Субвенция бюджетам муниципальных районов на осуществление полномочий по расчету и предоставлению дотаций бюджетам городских, сельских поселений в целях выравнивания их финансовых возможностей по осуществлению органами местного самоуправления полномочий по решению вопросов местного значения
</t>
  </si>
  <si>
    <t xml:space="preserve">Субвенция бюджетам муниципальных районов 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
</t>
  </si>
  <si>
    <t>850</t>
  </si>
  <si>
    <t>620</t>
  </si>
  <si>
    <t>Расходы на осуществление полномочий по созданию и обеспечение деятельности административных комиссий</t>
  </si>
  <si>
    <t>Расходы на осуществление полномочий по созданию и обеспечению деятельности комиссий по делам несовершеннолетних и защите их прав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</si>
  <si>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</si>
  <si>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 xml:space="preserve">Расходы на государственную регистрация актов гражданского состояния 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</si>
  <si>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</si>
  <si>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16 4 01 72330</t>
  </si>
  <si>
    <t>16 2 01 72300</t>
  </si>
  <si>
    <t>510</t>
  </si>
  <si>
    <t>Дотации бюджетам поселений в целях выравнивания их финансовых возможностей по осуществлению полномочий по решению вопросов местного значения</t>
  </si>
  <si>
    <t>18 4 04 72340</t>
  </si>
  <si>
    <t>Расходы на 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«О социальном обслуживании граждан в Ростовской области»</t>
  </si>
  <si>
    <t>04 4 04 72260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</si>
  <si>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</t>
  </si>
  <si>
    <t>04 4 01 72520</t>
  </si>
  <si>
    <t>04 4 01 72490</t>
  </si>
  <si>
    <t>Расходы на осуществление полномочий по предоставлению мер социальной поддержки тружеников тыла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</si>
  <si>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</si>
  <si>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</si>
  <si>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04 4 01 72500</t>
  </si>
  <si>
    <t>04 4 01 72510</t>
  </si>
  <si>
    <t>04 4 01 72100</t>
  </si>
  <si>
    <t>04 4 01 72090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</si>
  <si>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</si>
  <si>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Расходы на осуществление полномочий по предоставлению материальной и иной помощи для погребения</t>
  </si>
  <si>
    <t>04 4 01 72120</t>
  </si>
  <si>
    <t>Расходы на осуществление полномочий по предоставлению мер социальной поддержки детей из многодетных семей</t>
  </si>
  <si>
    <t>04 4 03 72150</t>
  </si>
  <si>
    <t>Расходы на осуществление полномочий по предоставлению мер социальной поддержки детей первого-второго года жизни из малоимущих семей</t>
  </si>
  <si>
    <t>04 4 03 72160</t>
  </si>
  <si>
    <t>Расходы на осуществление полномочий по выплате пособия на ребенка</t>
  </si>
  <si>
    <t>04 4 03 72170</t>
  </si>
  <si>
    <t>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</t>
  </si>
  <si>
    <t>04 4 03 72210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</si>
  <si>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</si>
  <si>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04 4 03 72240</t>
  </si>
  <si>
    <t>04 2 Я2 54040</t>
  </si>
  <si>
    <t>Расходы на 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</t>
  </si>
  <si>
    <t>Расходы на осуществление полномочий по оказанию государственной социальной помощи в виде адресной социальной выплаты</t>
  </si>
  <si>
    <t>04 4 01 75120</t>
  </si>
  <si>
    <t>04 4 03 72540</t>
  </si>
  <si>
    <t>04 4 03 72530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</si>
  <si>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</si>
  <si>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Расходы на оплату жилищно-коммунальных услуг отдельным категориям граждан</t>
  </si>
  <si>
    <t>04 4 01 52500</t>
  </si>
  <si>
    <t>0705</t>
  </si>
  <si>
    <t>04 4 03 R0840</t>
  </si>
  <si>
    <t>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</t>
  </si>
  <si>
    <t>1006</t>
  </si>
  <si>
    <t>04 4 02 72110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</si>
  <si>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</si>
  <si>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04 4 03 72180</t>
  </si>
  <si>
    <t>02 4 02 72040</t>
  </si>
  <si>
    <t>04 4 03 72220</t>
  </si>
  <si>
    <t>04 4 03 72420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</si>
  <si>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</si>
  <si>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02 4 01 72460</t>
  </si>
  <si>
    <t>Распределение субвенций, предоставляемых бюджету муниципального района из областного бюджета на 2025 год плановый период 2026 и 2027 годов</t>
  </si>
  <si>
    <t>Сумма 2027 год</t>
  </si>
  <si>
    <t>04 4 01 52200</t>
  </si>
  <si>
    <t xml:space="preserve"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</si>
  <si>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</si>
  <si>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</si>
  <si>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</si>
  <si>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</si>
  <si>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 xml:space="preserve">Субвенция бюджетам муниципальных районов на реализацию Федерального закона от 20 августа 2004 года № 113-ФЗ «О присяжных заседателях федеральных судов общей юрисдикции в Российской Федерации» для финансового обеспечения государственных полномочий по составлению (изменению,  дополнению) списков кандидатов в присяжные заседатели федеральных судов общей юрисдикции в Российской Федерации
</t>
  </si>
  <si>
    <r>
      <t>Субвенция бюджетам муниципальных районов на осуществление полномочий по определению в соответствии с частью 1 статьи 11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Областного закона от 25 октября 2002 года № 273-ЗС «Об административных правонарушениях» перечня должностных лиц, уполномоченных составлять протоколы об  административных правонарушениях
</t>
    </r>
  </si>
  <si>
    <t>Субвенция бюджетам муниципальных районов на на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</t>
  </si>
  <si>
    <t>Субвенция бюджетам муниципальных районов на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</si>
  <si>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 2 Я2 А4040</t>
  </si>
  <si>
    <t>04 2 Я2 А3130</t>
  </si>
  <si>
    <t>04 2 Я2 53130</t>
  </si>
  <si>
    <t xml:space="preserve">320 </t>
  </si>
  <si>
    <t>04 4 01 75090</t>
  </si>
  <si>
    <t>Дополнительные расходы бюджета муниципального района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</si>
  <si>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</si>
  <si>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</si>
  <si>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16 2 01 R5012</t>
  </si>
  <si>
    <t>Расходы на поддержку приоритетных направлений агропромышленного комплекса и развитие малых форм хозяйствования (Расходы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</si>
  <si>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Субвенция бюджетам муниципальных районов  на осуществление полномочий по осуществлению ежегодной денежной выплаты лицам, награжденным  нагрудным знаком «Почетный донор России»
</t>
  </si>
  <si>
    <t>904 2 02 30024 05 0000 150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</si>
  <si>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</si>
  <si>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</t>
  </si>
  <si>
    <t>Дополнительные расходы бюджета муниципального района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</si>
  <si>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>Оказание государственной социальной помощи на основании социального контракта отдельным категориям граждан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</si>
  <si>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</t>
  </si>
  <si>
    <t xml:space="preserve">Субвенция бюджетам муниципальных районов на осуществление государственных полномочий в сфере социального обслуживания, предусмотренных пунктами 2, 3, 4 и 5 части 1 и частями 11, 12 статьи 6 Областного закона от 3 сентября 2014 года № 222-ЗС «О социальном обслуживании граждан в Ростовской области»  
</t>
  </si>
  <si>
    <t>02 4 02 72550</t>
  </si>
  <si>
    <t>06 4 01 Д0820</t>
  </si>
  <si>
    <t>04 4 03 А0840</t>
  </si>
  <si>
    <t>04 4 01 75110</t>
  </si>
  <si>
    <t>Сумма   2025 год</t>
  </si>
  <si>
    <t>Расходы на 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области»</t>
  </si>
  <si>
    <t xml:space="preserve">Субвенция бюджетам муниципальных районов  на на осуществление полномочий 
по организации и обеспечению отдыха и оздоровления детей, предусмотренные пунктом 4 части 1 и частью 2 статьи 13.2 Областного закона от 22 октября 2004 года № 165-ЗС 
«О социальной поддержке детства в Ростовской области»
</t>
  </si>
  <si>
    <t>Приложение  № 7</t>
  </si>
  <si>
    <t>902 2 02 35120 05 0000 150</t>
  </si>
  <si>
    <t>Цимлянского района от 24.04.2025 № 360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</si>
</sst>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&quot;р.&quot;"/>
  </numFmts>
  <fonts count="6"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ill="0" applyBorder="0" applyAlignment="0" applyProtection="0"/>
  </cellStyleXfs>
  <cellXfs count="14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2" borderId="0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 applyProtection="1">
      <alignment vertical="center" wrapText="1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5" borderId="0" xfId="0" applyFont="1" applyFill="1" applyAlignment="1">
      <alignment horizontal="center" vertical="center"/>
    </xf>
    <xf numFmtId="49" fontId="3" fillId="2" borderId="3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5" fontId="3" fillId="2" borderId="2" xfId="0" applyNumberFormat="1" applyFont="1" applyFill="1" applyBorder="1" applyAlignment="1">
      <alignment horizontal="center" vertical="top" wrapText="1"/>
    </xf>
    <xf numFmtId="165" fontId="3" fillId="2" borderId="3" xfId="0" applyNumberFormat="1" applyFont="1" applyFill="1" applyBorder="1" applyAlignment="1">
      <alignment horizontal="center" vertical="top" wrapText="1"/>
    </xf>
    <xf numFmtId="165" fontId="3" fillId="2" borderId="4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top"/>
    </xf>
    <xf numFmtId="165" fontId="3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165" fontId="3" fillId="2" borderId="0" xfId="0" applyNumberFormat="1" applyFont="1" applyFill="1" applyAlignment="1">
      <alignment horizontal="center" vertical="top"/>
    </xf>
    <xf numFmtId="164" fontId="3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165" fontId="3" fillId="2" borderId="0" xfId="0" applyNumberFormat="1" applyFont="1" applyFill="1" applyAlignment="1">
      <alignment horizontal="center" vertical="top" wrapText="1"/>
    </xf>
    <xf numFmtId="49" fontId="3" fillId="2" borderId="0" xfId="0" applyNumberFormat="1" applyFont="1" applyFill="1" applyBorder="1" applyAlignment="1" applyProtection="1">
      <alignment horizontal="center" vertical="top" wrapText="1"/>
    </xf>
    <xf numFmtId="165" fontId="3" fillId="2" borderId="0" xfId="0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165" fontId="3" fillId="2" borderId="2" xfId="0" applyNumberFormat="1" applyFont="1" applyFill="1" applyBorder="1" applyAlignment="1">
      <alignment horizontal="center" vertical="top" wrapText="1"/>
    </xf>
    <xf numFmtId="165" fontId="3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165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vertical="center"/>
    </xf>
    <xf numFmtId="9" fontId="3" fillId="2" borderId="0" xfId="1" applyFont="1" applyFill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/>
    </xf>
    <xf numFmtId="0" fontId="3" fillId="2" borderId="2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166" fontId="3" fillId="2" borderId="2" xfId="0" applyNumberFormat="1" applyFont="1" applyFill="1" applyBorder="1" applyAlignment="1">
      <alignment horizontal="left" vertical="top" wrapText="1"/>
    </xf>
    <xf numFmtId="166" fontId="3" fillId="2" borderId="3" xfId="0" applyNumberFormat="1" applyFont="1" applyFill="1" applyBorder="1" applyAlignment="1">
      <alignment horizontal="left" vertical="top" wrapText="1"/>
    </xf>
    <xf numFmtId="165" fontId="3" fillId="2" borderId="5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vertical="top" wrapText="1"/>
    </xf>
    <xf numFmtId="0" fontId="3" fillId="2" borderId="3" xfId="0" applyNumberFormat="1" applyFont="1" applyFill="1" applyBorder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9"/>
  <sheetViews>
    <sheetView tabSelected="1" view="pageBreakPreview" topLeftCell="A85" zoomScale="70" zoomScaleNormal="75" zoomScaleSheetLayoutView="70" workbookViewId="0">
      <selection activeCell="E91" sqref="E91"/>
    </sheetView>
  </sheetViews>
  <sheetFormatPr defaultColWidth="9.140625" defaultRowHeight="15.75"/>
  <cols>
    <col min="1" max="1" width="5" style="1" customWidth="1"/>
    <col min="2" max="2" width="31.7109375" style="7" customWidth="1"/>
    <col min="3" max="3" width="16.7109375" style="7" customWidth="1"/>
    <col min="4" max="4" width="13.42578125" style="63" customWidth="1"/>
    <col min="5" max="6" width="10.7109375" style="63" customWidth="1"/>
    <col min="7" max="7" width="31.5703125" style="73" customWidth="1"/>
    <col min="8" max="8" width="12.140625" style="63" customWidth="1"/>
    <col min="9" max="9" width="11.140625" style="63" customWidth="1"/>
    <col min="10" max="10" width="13.140625" style="2" customWidth="1"/>
    <col min="11" max="11" width="12" style="2" customWidth="1"/>
    <col min="12" max="12" width="10.85546875" style="63" customWidth="1"/>
    <col min="13" max="13" width="10.85546875" style="69" customWidth="1"/>
    <col min="14" max="14" width="10.85546875" style="61" customWidth="1"/>
    <col min="15" max="16384" width="9.140625" style="3"/>
  </cols>
  <sheetData>
    <row r="1" spans="1:14" s="6" customFormat="1">
      <c r="A1" s="1"/>
      <c r="B1" s="7"/>
      <c r="C1" s="7"/>
      <c r="D1" s="63"/>
      <c r="E1" s="63"/>
      <c r="F1" s="63"/>
      <c r="G1" s="72"/>
      <c r="H1" s="67"/>
      <c r="I1" s="67"/>
      <c r="J1" s="106" t="s">
        <v>187</v>
      </c>
      <c r="K1" s="106"/>
      <c r="L1" s="106"/>
      <c r="M1" s="106"/>
      <c r="N1" s="106"/>
    </row>
    <row r="2" spans="1:14" s="6" customFormat="1">
      <c r="A2" s="1"/>
      <c r="B2" s="7"/>
      <c r="C2" s="7"/>
      <c r="D2" s="63"/>
      <c r="E2" s="63"/>
      <c r="F2" s="63"/>
      <c r="G2" s="72"/>
      <c r="H2" s="67"/>
      <c r="I2" s="105" t="s">
        <v>28</v>
      </c>
      <c r="J2" s="105"/>
      <c r="K2" s="105"/>
      <c r="L2" s="105"/>
      <c r="M2" s="105"/>
      <c r="N2" s="105"/>
    </row>
    <row r="3" spans="1:14" s="6" customFormat="1">
      <c r="A3" s="1"/>
      <c r="B3" s="7"/>
      <c r="C3" s="7"/>
      <c r="D3" s="63"/>
      <c r="E3" s="63"/>
      <c r="F3" s="63"/>
      <c r="G3" s="72"/>
      <c r="H3" s="67"/>
      <c r="I3" s="105" t="s">
        <v>189</v>
      </c>
      <c r="J3" s="105"/>
      <c r="K3" s="105"/>
      <c r="L3" s="105"/>
      <c r="M3" s="105"/>
      <c r="N3" s="105"/>
    </row>
    <row r="4" spans="1:14" s="6" customFormat="1">
      <c r="A4" s="1"/>
      <c r="B4" s="7"/>
      <c r="C4" s="7"/>
      <c r="D4" s="63"/>
      <c r="E4" s="63"/>
      <c r="F4" s="63"/>
      <c r="G4" s="72"/>
      <c r="H4" s="67"/>
      <c r="I4" s="67"/>
      <c r="J4" s="1"/>
      <c r="K4" s="1"/>
      <c r="L4" s="61"/>
      <c r="M4" s="62"/>
      <c r="N4" s="61"/>
    </row>
    <row r="5" spans="1:14" s="6" customFormat="1" ht="15.75" customHeight="1">
      <c r="A5" s="111" t="s">
        <v>150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4" s="6" customFormat="1">
      <c r="A6" s="1"/>
      <c r="B6" s="7"/>
      <c r="C6" s="7"/>
      <c r="D6" s="63"/>
      <c r="E6" s="63"/>
      <c r="F6" s="63"/>
      <c r="G6" s="73"/>
      <c r="H6" s="63"/>
      <c r="I6" s="63"/>
      <c r="J6" s="2"/>
      <c r="K6" s="2"/>
      <c r="L6" s="63"/>
      <c r="M6" s="137" t="s">
        <v>55</v>
      </c>
      <c r="N6" s="137"/>
    </row>
    <row r="7" spans="1:14" s="2" customFormat="1">
      <c r="A7" s="112" t="s">
        <v>1</v>
      </c>
      <c r="B7" s="95" t="s">
        <v>12</v>
      </c>
      <c r="C7" s="123" t="s">
        <v>2</v>
      </c>
      <c r="D7" s="88" t="s">
        <v>184</v>
      </c>
      <c r="E7" s="88" t="s">
        <v>49</v>
      </c>
      <c r="F7" s="88" t="s">
        <v>151</v>
      </c>
      <c r="G7" s="127" t="s">
        <v>13</v>
      </c>
      <c r="H7" s="124" t="s">
        <v>3</v>
      </c>
      <c r="I7" s="125"/>
      <c r="J7" s="125"/>
      <c r="K7" s="126"/>
      <c r="L7" s="107" t="s">
        <v>45</v>
      </c>
      <c r="M7" s="107" t="s">
        <v>49</v>
      </c>
      <c r="N7" s="107" t="s">
        <v>151</v>
      </c>
    </row>
    <row r="8" spans="1:14" s="2" customFormat="1" ht="65.25" customHeight="1">
      <c r="A8" s="113"/>
      <c r="B8" s="96"/>
      <c r="C8" s="123"/>
      <c r="D8" s="88"/>
      <c r="E8" s="88"/>
      <c r="F8" s="88"/>
      <c r="G8" s="128"/>
      <c r="H8" s="57" t="s">
        <v>4</v>
      </c>
      <c r="I8" s="57" t="s">
        <v>5</v>
      </c>
      <c r="J8" s="59" t="s">
        <v>6</v>
      </c>
      <c r="K8" s="22" t="s">
        <v>7</v>
      </c>
      <c r="L8" s="108"/>
      <c r="M8" s="108"/>
      <c r="N8" s="108"/>
    </row>
    <row r="9" spans="1:14" s="1" customFormat="1">
      <c r="A9" s="23">
        <v>1</v>
      </c>
      <c r="B9" s="60">
        <v>2</v>
      </c>
      <c r="C9" s="22">
        <v>3</v>
      </c>
      <c r="D9" s="38">
        <v>4</v>
      </c>
      <c r="E9" s="38">
        <v>5</v>
      </c>
      <c r="F9" s="38">
        <v>6</v>
      </c>
      <c r="G9" s="48">
        <v>7</v>
      </c>
      <c r="H9" s="57">
        <v>8</v>
      </c>
      <c r="I9" s="57">
        <v>9</v>
      </c>
      <c r="J9" s="59">
        <v>10</v>
      </c>
      <c r="K9" s="22">
        <v>11</v>
      </c>
      <c r="L9" s="38">
        <v>12</v>
      </c>
      <c r="M9" s="64">
        <v>13</v>
      </c>
      <c r="N9" s="64">
        <v>14</v>
      </c>
    </row>
    <row r="10" spans="1:14" s="16" customFormat="1" ht="294" customHeight="1">
      <c r="A10" s="23">
        <v>1</v>
      </c>
      <c r="B10" s="77" t="s">
        <v>158</v>
      </c>
      <c r="C10" s="83" t="s">
        <v>188</v>
      </c>
      <c r="D10" s="43">
        <f>L10</f>
        <v>8.6</v>
      </c>
      <c r="E10" s="43">
        <f t="shared" ref="E10:F10" si="0">M10</f>
        <v>105.5</v>
      </c>
      <c r="F10" s="43">
        <f t="shared" si="0"/>
        <v>8.3000000000000007</v>
      </c>
      <c r="G10" s="27" t="s">
        <v>54</v>
      </c>
      <c r="H10" s="55" t="s">
        <v>10</v>
      </c>
      <c r="I10" s="55" t="s">
        <v>29</v>
      </c>
      <c r="J10" s="55" t="s">
        <v>51</v>
      </c>
      <c r="K10" s="29" t="s">
        <v>25</v>
      </c>
      <c r="L10" s="43">
        <v>8.6</v>
      </c>
      <c r="M10" s="43">
        <v>105.5</v>
      </c>
      <c r="N10" s="43">
        <v>8.3000000000000007</v>
      </c>
    </row>
    <row r="11" spans="1:14" s="16" customFormat="1" ht="38.25" customHeight="1">
      <c r="A11" s="102">
        <v>2</v>
      </c>
      <c r="B11" s="95" t="s">
        <v>63</v>
      </c>
      <c r="C11" s="89" t="s">
        <v>32</v>
      </c>
      <c r="D11" s="97">
        <f>L11+L12</f>
        <v>846.3</v>
      </c>
      <c r="E11" s="97">
        <f>M11+M12</f>
        <v>882.19999999999993</v>
      </c>
      <c r="F11" s="97">
        <f>N11+N12</f>
        <v>916.5</v>
      </c>
      <c r="G11" s="114" t="s">
        <v>94</v>
      </c>
      <c r="H11" s="84" t="s">
        <v>10</v>
      </c>
      <c r="I11" s="84" t="s">
        <v>21</v>
      </c>
      <c r="J11" s="84" t="s">
        <v>52</v>
      </c>
      <c r="K11" s="30" t="s">
        <v>24</v>
      </c>
      <c r="L11" s="42">
        <v>822</v>
      </c>
      <c r="M11" s="42">
        <v>857.9</v>
      </c>
      <c r="N11" s="42">
        <v>892.2</v>
      </c>
    </row>
    <row r="12" spans="1:14" s="16" customFormat="1" ht="69" customHeight="1">
      <c r="A12" s="102"/>
      <c r="B12" s="96"/>
      <c r="C12" s="86"/>
      <c r="D12" s="98"/>
      <c r="E12" s="98"/>
      <c r="F12" s="98"/>
      <c r="G12" s="115"/>
      <c r="H12" s="85"/>
      <c r="I12" s="85"/>
      <c r="J12" s="85"/>
      <c r="K12" s="31" t="s">
        <v>25</v>
      </c>
      <c r="L12" s="50">
        <v>24.3</v>
      </c>
      <c r="M12" s="50">
        <v>24.3</v>
      </c>
      <c r="N12" s="50">
        <v>24.3</v>
      </c>
    </row>
    <row r="13" spans="1:14" s="16" customFormat="1" ht="63" customHeight="1">
      <c r="A13" s="102">
        <v>3</v>
      </c>
      <c r="B13" s="95" t="s">
        <v>64</v>
      </c>
      <c r="C13" s="89" t="s">
        <v>32</v>
      </c>
      <c r="D13" s="97">
        <f>L13+L14</f>
        <v>842</v>
      </c>
      <c r="E13" s="97">
        <f>M13+M14</f>
        <v>877.9</v>
      </c>
      <c r="F13" s="97">
        <f>N13+N14</f>
        <v>912.2</v>
      </c>
      <c r="G13" s="91" t="s">
        <v>95</v>
      </c>
      <c r="H13" s="84" t="s">
        <v>10</v>
      </c>
      <c r="I13" s="84" t="s">
        <v>21</v>
      </c>
      <c r="J13" s="84" t="s">
        <v>53</v>
      </c>
      <c r="K13" s="31" t="s">
        <v>24</v>
      </c>
      <c r="L13" s="50">
        <v>822</v>
      </c>
      <c r="M13" s="50">
        <v>857.9</v>
      </c>
      <c r="N13" s="50">
        <v>892.2</v>
      </c>
    </row>
    <row r="14" spans="1:14" s="16" customFormat="1" ht="63" customHeight="1">
      <c r="A14" s="102"/>
      <c r="B14" s="96"/>
      <c r="C14" s="86"/>
      <c r="D14" s="98"/>
      <c r="E14" s="98"/>
      <c r="F14" s="98"/>
      <c r="G14" s="92"/>
      <c r="H14" s="85"/>
      <c r="I14" s="85"/>
      <c r="J14" s="85"/>
      <c r="K14" s="31" t="s">
        <v>25</v>
      </c>
      <c r="L14" s="50">
        <v>20</v>
      </c>
      <c r="M14" s="50">
        <v>20</v>
      </c>
      <c r="N14" s="50">
        <v>20</v>
      </c>
    </row>
    <row r="15" spans="1:14" s="20" customFormat="1" ht="231" customHeight="1">
      <c r="A15" s="23">
        <v>4</v>
      </c>
      <c r="B15" s="78" t="s">
        <v>159</v>
      </c>
      <c r="C15" s="32" t="s">
        <v>32</v>
      </c>
      <c r="D15" s="42">
        <f>L15</f>
        <v>0.3</v>
      </c>
      <c r="E15" s="42">
        <f>M15</f>
        <v>0.3</v>
      </c>
      <c r="F15" s="42">
        <f>N15</f>
        <v>0.3</v>
      </c>
      <c r="G15" s="45" t="s">
        <v>96</v>
      </c>
      <c r="H15" s="54" t="s">
        <v>10</v>
      </c>
      <c r="I15" s="54" t="s">
        <v>21</v>
      </c>
      <c r="J15" s="54" t="s">
        <v>57</v>
      </c>
      <c r="K15" s="30" t="s">
        <v>25</v>
      </c>
      <c r="L15" s="42">
        <v>0.3</v>
      </c>
      <c r="M15" s="42">
        <v>0.3</v>
      </c>
      <c r="N15" s="42">
        <v>0.3</v>
      </c>
    </row>
    <row r="16" spans="1:14" s="17" customFormat="1" ht="91.5" customHeight="1">
      <c r="A16" s="102">
        <v>5</v>
      </c>
      <c r="B16" s="95" t="s">
        <v>65</v>
      </c>
      <c r="C16" s="89" t="s">
        <v>62</v>
      </c>
      <c r="D16" s="97">
        <f>L16+L17+L18</f>
        <v>492116.6</v>
      </c>
      <c r="E16" s="97">
        <f>M16+M17+M18</f>
        <v>515021.1</v>
      </c>
      <c r="F16" s="97">
        <f>N16+N17+N18</f>
        <v>540098.9</v>
      </c>
      <c r="G16" s="129" t="s">
        <v>148</v>
      </c>
      <c r="H16" s="56" t="s">
        <v>9</v>
      </c>
      <c r="I16" s="56" t="s">
        <v>37</v>
      </c>
      <c r="J16" s="56" t="s">
        <v>149</v>
      </c>
      <c r="K16" s="31" t="s">
        <v>36</v>
      </c>
      <c r="L16" s="50">
        <v>124359.9</v>
      </c>
      <c r="M16" s="50">
        <v>136760.1</v>
      </c>
      <c r="N16" s="50">
        <v>150503.29999999999</v>
      </c>
    </row>
    <row r="17" spans="1:14" s="17" customFormat="1" ht="96" customHeight="1">
      <c r="A17" s="102"/>
      <c r="B17" s="101"/>
      <c r="C17" s="90"/>
      <c r="D17" s="100"/>
      <c r="E17" s="100"/>
      <c r="F17" s="100"/>
      <c r="G17" s="131"/>
      <c r="H17" s="55" t="s">
        <v>9</v>
      </c>
      <c r="I17" s="55" t="s">
        <v>35</v>
      </c>
      <c r="J17" s="56" t="s">
        <v>149</v>
      </c>
      <c r="K17" s="29" t="s">
        <v>36</v>
      </c>
      <c r="L17" s="43">
        <v>361301.8</v>
      </c>
      <c r="M17" s="43">
        <v>371523.1</v>
      </c>
      <c r="N17" s="43">
        <v>382586.8</v>
      </c>
    </row>
    <row r="18" spans="1:14" s="17" customFormat="1" ht="216.75" customHeight="1">
      <c r="A18" s="102"/>
      <c r="B18" s="96"/>
      <c r="C18" s="86"/>
      <c r="D18" s="98"/>
      <c r="E18" s="98"/>
      <c r="F18" s="98"/>
      <c r="G18" s="130"/>
      <c r="H18" s="55" t="s">
        <v>9</v>
      </c>
      <c r="I18" s="55" t="s">
        <v>38</v>
      </c>
      <c r="J18" s="56" t="s">
        <v>149</v>
      </c>
      <c r="K18" s="29" t="s">
        <v>36</v>
      </c>
      <c r="L18" s="43">
        <v>6454.9</v>
      </c>
      <c r="M18" s="43">
        <v>6737.9</v>
      </c>
      <c r="N18" s="43">
        <v>7008.8</v>
      </c>
    </row>
    <row r="19" spans="1:14" s="16" customFormat="1" ht="79.5" customHeight="1">
      <c r="A19" s="102">
        <v>6</v>
      </c>
      <c r="B19" s="95" t="s">
        <v>66</v>
      </c>
      <c r="C19" s="89" t="s">
        <v>31</v>
      </c>
      <c r="D19" s="97">
        <f>L19+L20</f>
        <v>1709.9</v>
      </c>
      <c r="E19" s="97">
        <f>M19+M20</f>
        <v>1781.8000000000002</v>
      </c>
      <c r="F19" s="97">
        <f>N19+N20</f>
        <v>1850.4</v>
      </c>
      <c r="G19" s="135" t="s">
        <v>174</v>
      </c>
      <c r="H19" s="84" t="s">
        <v>9</v>
      </c>
      <c r="I19" s="84" t="s">
        <v>17</v>
      </c>
      <c r="J19" s="84" t="s">
        <v>145</v>
      </c>
      <c r="K19" s="31" t="s">
        <v>24</v>
      </c>
      <c r="L19" s="42">
        <v>1644</v>
      </c>
      <c r="M19" s="42">
        <v>1715.9</v>
      </c>
      <c r="N19" s="42">
        <v>1784.5</v>
      </c>
    </row>
    <row r="20" spans="1:14" s="16" customFormat="1" ht="102.75" customHeight="1">
      <c r="A20" s="102"/>
      <c r="B20" s="96"/>
      <c r="C20" s="86"/>
      <c r="D20" s="98"/>
      <c r="E20" s="98"/>
      <c r="F20" s="98"/>
      <c r="G20" s="136"/>
      <c r="H20" s="85"/>
      <c r="I20" s="85"/>
      <c r="J20" s="85"/>
      <c r="K20" s="31" t="s">
        <v>25</v>
      </c>
      <c r="L20" s="50">
        <v>65.900000000000006</v>
      </c>
      <c r="M20" s="50">
        <v>65.900000000000006</v>
      </c>
      <c r="N20" s="50">
        <v>65.900000000000006</v>
      </c>
    </row>
    <row r="21" spans="1:14" s="20" customFormat="1" ht="117" customHeight="1">
      <c r="A21" s="102">
        <v>7</v>
      </c>
      <c r="B21" s="95" t="s">
        <v>67</v>
      </c>
      <c r="C21" s="89" t="s">
        <v>31</v>
      </c>
      <c r="D21" s="97">
        <f>L21+L22</f>
        <v>3330.2000000000003</v>
      </c>
      <c r="E21" s="97">
        <f>M21+M22</f>
        <v>3330.2000000000003</v>
      </c>
      <c r="F21" s="97">
        <f>N21+N22</f>
        <v>3330.2000000000003</v>
      </c>
      <c r="G21" s="138" t="s">
        <v>143</v>
      </c>
      <c r="H21" s="84" t="s">
        <v>9</v>
      </c>
      <c r="I21" s="84" t="s">
        <v>16</v>
      </c>
      <c r="J21" s="84" t="s">
        <v>144</v>
      </c>
      <c r="K21" s="31" t="s">
        <v>25</v>
      </c>
      <c r="L21" s="50">
        <v>65.3</v>
      </c>
      <c r="M21" s="50">
        <v>65.3</v>
      </c>
      <c r="N21" s="50">
        <v>65.3</v>
      </c>
    </row>
    <row r="22" spans="1:14" s="20" customFormat="1" ht="48" customHeight="1">
      <c r="A22" s="102"/>
      <c r="B22" s="96"/>
      <c r="C22" s="86"/>
      <c r="D22" s="98"/>
      <c r="E22" s="98"/>
      <c r="F22" s="98"/>
      <c r="G22" s="139"/>
      <c r="H22" s="85"/>
      <c r="I22" s="85"/>
      <c r="J22" s="85"/>
      <c r="K22" s="31" t="s">
        <v>26</v>
      </c>
      <c r="L22" s="50">
        <v>3264.9</v>
      </c>
      <c r="M22" s="50">
        <v>3264.9</v>
      </c>
      <c r="N22" s="50">
        <v>3264.9</v>
      </c>
    </row>
    <row r="23" spans="1:14" s="20" customFormat="1" ht="163.5" customHeight="1">
      <c r="A23" s="23">
        <v>8</v>
      </c>
      <c r="B23" s="77" t="s">
        <v>70</v>
      </c>
      <c r="C23" s="28" t="s">
        <v>31</v>
      </c>
      <c r="D23" s="43">
        <f t="shared" ref="D23:F24" si="1">L23</f>
        <v>30</v>
      </c>
      <c r="E23" s="43">
        <f t="shared" si="1"/>
        <v>0</v>
      </c>
      <c r="F23" s="43">
        <f t="shared" si="1"/>
        <v>0</v>
      </c>
      <c r="G23" s="46" t="s">
        <v>153</v>
      </c>
      <c r="H23" s="55" t="s">
        <v>9</v>
      </c>
      <c r="I23" s="55" t="s">
        <v>16</v>
      </c>
      <c r="J23" s="55" t="s">
        <v>146</v>
      </c>
      <c r="K23" s="29" t="s">
        <v>26</v>
      </c>
      <c r="L23" s="43">
        <v>30</v>
      </c>
      <c r="M23" s="43">
        <v>0</v>
      </c>
      <c r="N23" s="43">
        <v>0</v>
      </c>
    </row>
    <row r="24" spans="1:14" s="20" customFormat="1" ht="290.25" customHeight="1">
      <c r="A24" s="47">
        <v>9</v>
      </c>
      <c r="B24" s="79" t="s">
        <v>68</v>
      </c>
      <c r="C24" s="33" t="s">
        <v>31</v>
      </c>
      <c r="D24" s="44">
        <f t="shared" si="1"/>
        <v>13821.4</v>
      </c>
      <c r="E24" s="44">
        <f t="shared" si="1"/>
        <v>14380.9</v>
      </c>
      <c r="F24" s="44">
        <f t="shared" si="1"/>
        <v>14951.8</v>
      </c>
      <c r="G24" s="39" t="s">
        <v>175</v>
      </c>
      <c r="H24" s="51">
        <v>907</v>
      </c>
      <c r="I24" s="51">
        <v>1004</v>
      </c>
      <c r="J24" s="58" t="s">
        <v>147</v>
      </c>
      <c r="K24" s="34" t="s">
        <v>26</v>
      </c>
      <c r="L24" s="44">
        <v>13821.4</v>
      </c>
      <c r="M24" s="44">
        <v>14380.9</v>
      </c>
      <c r="N24" s="44">
        <v>14951.8</v>
      </c>
    </row>
    <row r="25" spans="1:14" s="20" customFormat="1" ht="107.25" customHeight="1">
      <c r="A25" s="102">
        <v>10</v>
      </c>
      <c r="B25" s="103" t="s">
        <v>186</v>
      </c>
      <c r="C25" s="88" t="s">
        <v>31</v>
      </c>
      <c r="D25" s="104">
        <f>L25+L26</f>
        <v>638.4</v>
      </c>
      <c r="E25" s="104">
        <f>M25+M26</f>
        <v>663.9</v>
      </c>
      <c r="F25" s="104">
        <f>N25+N26</f>
        <v>690.4</v>
      </c>
      <c r="G25" s="91" t="s">
        <v>185</v>
      </c>
      <c r="H25" s="89">
        <v>907</v>
      </c>
      <c r="I25" s="84" t="s">
        <v>17</v>
      </c>
      <c r="J25" s="84" t="s">
        <v>180</v>
      </c>
      <c r="K25" s="37" t="s">
        <v>25</v>
      </c>
      <c r="L25" s="50">
        <v>8.4</v>
      </c>
      <c r="M25" s="50">
        <v>10</v>
      </c>
      <c r="N25" s="50">
        <v>10</v>
      </c>
    </row>
    <row r="26" spans="1:14" s="21" customFormat="1" ht="101.25" customHeight="1">
      <c r="A26" s="102"/>
      <c r="B26" s="103"/>
      <c r="C26" s="88"/>
      <c r="D26" s="104"/>
      <c r="E26" s="104"/>
      <c r="F26" s="104"/>
      <c r="G26" s="92"/>
      <c r="H26" s="86"/>
      <c r="I26" s="85"/>
      <c r="J26" s="85"/>
      <c r="K26" s="31" t="s">
        <v>26</v>
      </c>
      <c r="L26" s="50">
        <v>630</v>
      </c>
      <c r="M26" s="50">
        <v>653.9</v>
      </c>
      <c r="N26" s="50">
        <v>680.4</v>
      </c>
    </row>
    <row r="27" spans="1:14" s="16" customFormat="1" ht="115.5" customHeight="1">
      <c r="A27" s="102">
        <v>11</v>
      </c>
      <c r="B27" s="101" t="s">
        <v>69</v>
      </c>
      <c r="C27" s="89" t="s">
        <v>32</v>
      </c>
      <c r="D27" s="100">
        <f>L27+L28</f>
        <v>2555.1</v>
      </c>
      <c r="E27" s="100">
        <f>M27+M28</f>
        <v>2662.9</v>
      </c>
      <c r="F27" s="100">
        <f>N27+N28</f>
        <v>2765.8</v>
      </c>
      <c r="G27" s="132" t="s">
        <v>98</v>
      </c>
      <c r="H27" s="93" t="s">
        <v>10</v>
      </c>
      <c r="I27" s="85" t="s">
        <v>23</v>
      </c>
      <c r="J27" s="93" t="s">
        <v>99</v>
      </c>
      <c r="K27" s="29" t="s">
        <v>24</v>
      </c>
      <c r="L27" s="43">
        <v>2467.1</v>
      </c>
      <c r="M27" s="43">
        <v>2574.9</v>
      </c>
      <c r="N27" s="43">
        <v>2677.8</v>
      </c>
    </row>
    <row r="28" spans="1:14" s="16" customFormat="1" ht="96.75" customHeight="1">
      <c r="A28" s="102"/>
      <c r="B28" s="101"/>
      <c r="C28" s="86"/>
      <c r="D28" s="100"/>
      <c r="E28" s="100"/>
      <c r="F28" s="100"/>
      <c r="G28" s="132"/>
      <c r="H28" s="93"/>
      <c r="I28" s="84"/>
      <c r="J28" s="93"/>
      <c r="K28" s="30" t="s">
        <v>25</v>
      </c>
      <c r="L28" s="42">
        <v>88</v>
      </c>
      <c r="M28" s="42">
        <v>88</v>
      </c>
      <c r="N28" s="42">
        <v>88</v>
      </c>
    </row>
    <row r="29" spans="1:14" s="16" customFormat="1" ht="354.75" customHeight="1">
      <c r="A29" s="120">
        <v>12</v>
      </c>
      <c r="B29" s="143" t="s">
        <v>71</v>
      </c>
      <c r="C29" s="90" t="s">
        <v>32</v>
      </c>
      <c r="D29" s="97">
        <f>L29+L30</f>
        <v>1215.9000000000001</v>
      </c>
      <c r="E29" s="97">
        <f>M29+M30</f>
        <v>5172.7</v>
      </c>
      <c r="F29" s="97">
        <f>N29+N30</f>
        <v>1230.7</v>
      </c>
      <c r="G29" s="36" t="s">
        <v>171</v>
      </c>
      <c r="H29" s="84" t="s">
        <v>10</v>
      </c>
      <c r="I29" s="84" t="s">
        <v>23</v>
      </c>
      <c r="J29" s="56" t="s">
        <v>170</v>
      </c>
      <c r="K29" s="31" t="s">
        <v>48</v>
      </c>
      <c r="L29" s="50">
        <v>1215.9000000000001</v>
      </c>
      <c r="M29" s="50">
        <v>1230.7</v>
      </c>
      <c r="N29" s="50">
        <v>1230.7</v>
      </c>
    </row>
    <row r="30" spans="1:14" s="16" customFormat="1" ht="247.5" customHeight="1">
      <c r="A30" s="122"/>
      <c r="B30" s="144"/>
      <c r="C30" s="90"/>
      <c r="D30" s="98"/>
      <c r="E30" s="98"/>
      <c r="F30" s="98"/>
      <c r="G30" s="36" t="s">
        <v>156</v>
      </c>
      <c r="H30" s="85"/>
      <c r="I30" s="85"/>
      <c r="J30" s="56" t="s">
        <v>100</v>
      </c>
      <c r="K30" s="29" t="s">
        <v>48</v>
      </c>
      <c r="L30" s="50">
        <v>0</v>
      </c>
      <c r="M30" s="50">
        <v>3942</v>
      </c>
      <c r="N30" s="50">
        <v>0</v>
      </c>
    </row>
    <row r="31" spans="1:14" s="16" customFormat="1" ht="341.25" customHeight="1">
      <c r="A31" s="23">
        <v>13</v>
      </c>
      <c r="B31" s="80" t="s">
        <v>72</v>
      </c>
      <c r="C31" s="35" t="s">
        <v>34</v>
      </c>
      <c r="D31" s="50">
        <f t="shared" ref="D31:F31" si="2">L31</f>
        <v>28853.4</v>
      </c>
      <c r="E31" s="50">
        <f t="shared" si="2"/>
        <v>25246.7</v>
      </c>
      <c r="F31" s="50">
        <f t="shared" si="2"/>
        <v>28853.4</v>
      </c>
      <c r="G31" s="36" t="s">
        <v>154</v>
      </c>
      <c r="H31" s="55" t="s">
        <v>10</v>
      </c>
      <c r="I31" s="55" t="s">
        <v>16</v>
      </c>
      <c r="J31" s="55" t="s">
        <v>181</v>
      </c>
      <c r="K31" s="29" t="s">
        <v>27</v>
      </c>
      <c r="L31" s="50">
        <v>28853.4</v>
      </c>
      <c r="M31" s="50">
        <v>25246.7</v>
      </c>
      <c r="N31" s="50">
        <v>28853.4</v>
      </c>
    </row>
    <row r="32" spans="1:14" s="25" customFormat="1" ht="203.25" customHeight="1">
      <c r="A32" s="102">
        <v>14</v>
      </c>
      <c r="B32" s="143" t="s">
        <v>73</v>
      </c>
      <c r="C32" s="89" t="s">
        <v>60</v>
      </c>
      <c r="D32" s="97">
        <f>L32+L33</f>
        <v>15075.400000000001</v>
      </c>
      <c r="E32" s="97">
        <f>M32+M33</f>
        <v>15762.699999999999</v>
      </c>
      <c r="F32" s="97">
        <f>N32+N33</f>
        <v>16380.6</v>
      </c>
      <c r="G32" s="45" t="s">
        <v>176</v>
      </c>
      <c r="H32" s="84" t="s">
        <v>8</v>
      </c>
      <c r="I32" s="84" t="s">
        <v>20</v>
      </c>
      <c r="J32" s="56" t="s">
        <v>162</v>
      </c>
      <c r="K32" s="29" t="s">
        <v>25</v>
      </c>
      <c r="L32" s="43">
        <v>213.2</v>
      </c>
      <c r="M32" s="43">
        <v>215.8</v>
      </c>
      <c r="N32" s="43">
        <v>216.6</v>
      </c>
    </row>
    <row r="33" spans="1:14" s="25" customFormat="1" ht="84" customHeight="1">
      <c r="A33" s="102"/>
      <c r="B33" s="144"/>
      <c r="C33" s="86"/>
      <c r="D33" s="98"/>
      <c r="E33" s="98"/>
      <c r="F33" s="98"/>
      <c r="G33" s="45" t="s">
        <v>177</v>
      </c>
      <c r="H33" s="85"/>
      <c r="I33" s="85"/>
      <c r="J33" s="56" t="s">
        <v>129</v>
      </c>
      <c r="K33" s="29" t="s">
        <v>26</v>
      </c>
      <c r="L33" s="43">
        <v>14862.2</v>
      </c>
      <c r="M33" s="43">
        <v>15546.9</v>
      </c>
      <c r="N33" s="43">
        <v>16164</v>
      </c>
    </row>
    <row r="34" spans="1:14" s="16" customFormat="1" ht="68.25" customHeight="1">
      <c r="A34" s="102">
        <v>15</v>
      </c>
      <c r="B34" s="118" t="s">
        <v>172</v>
      </c>
      <c r="C34" s="127" t="s">
        <v>33</v>
      </c>
      <c r="D34" s="97">
        <f>L34+L35</f>
        <v>1281.6000000000001</v>
      </c>
      <c r="E34" s="97">
        <f>M34+M35</f>
        <v>1333</v>
      </c>
      <c r="F34" s="97">
        <f>N34+N35</f>
        <v>1386.3000000000002</v>
      </c>
      <c r="G34" s="133" t="s">
        <v>135</v>
      </c>
      <c r="H34" s="84" t="s">
        <v>8</v>
      </c>
      <c r="I34" s="84" t="s">
        <v>20</v>
      </c>
      <c r="J34" s="109" t="s">
        <v>152</v>
      </c>
      <c r="K34" s="26" t="s">
        <v>25</v>
      </c>
      <c r="L34" s="43">
        <v>12.4</v>
      </c>
      <c r="M34" s="43">
        <v>13.9</v>
      </c>
      <c r="N34" s="43">
        <v>17.399999999999999</v>
      </c>
    </row>
    <row r="35" spans="1:14" s="16" customFormat="1" ht="61.5" customHeight="1">
      <c r="A35" s="102"/>
      <c r="B35" s="119"/>
      <c r="C35" s="128"/>
      <c r="D35" s="98"/>
      <c r="E35" s="98"/>
      <c r="F35" s="98"/>
      <c r="G35" s="134"/>
      <c r="H35" s="85"/>
      <c r="I35" s="85"/>
      <c r="J35" s="110"/>
      <c r="K35" s="26" t="s">
        <v>26</v>
      </c>
      <c r="L35" s="43">
        <v>1269.2</v>
      </c>
      <c r="M35" s="43">
        <v>1319.1</v>
      </c>
      <c r="N35" s="43">
        <v>1368.9</v>
      </c>
    </row>
    <row r="36" spans="1:14" s="16" customFormat="1" ht="53.25" customHeight="1">
      <c r="A36" s="102">
        <v>16</v>
      </c>
      <c r="B36" s="95" t="s">
        <v>74</v>
      </c>
      <c r="C36" s="89" t="s">
        <v>61</v>
      </c>
      <c r="D36" s="97">
        <f>L36+L37</f>
        <v>22630</v>
      </c>
      <c r="E36" s="97">
        <f>M36+M37</f>
        <v>22390.2</v>
      </c>
      <c r="F36" s="97">
        <f>N36+N37</f>
        <v>22389.9</v>
      </c>
      <c r="G36" s="91" t="s">
        <v>136</v>
      </c>
      <c r="H36" s="84" t="s">
        <v>8</v>
      </c>
      <c r="I36" s="84" t="s">
        <v>20</v>
      </c>
      <c r="J36" s="84" t="s">
        <v>137</v>
      </c>
      <c r="K36" s="31" t="s">
        <v>25</v>
      </c>
      <c r="L36" s="42">
        <v>307.60000000000002</v>
      </c>
      <c r="M36" s="42">
        <v>320.2</v>
      </c>
      <c r="N36" s="42">
        <v>319.89999999999998</v>
      </c>
    </row>
    <row r="37" spans="1:14" s="16" customFormat="1" ht="51.75" customHeight="1">
      <c r="A37" s="102"/>
      <c r="B37" s="96"/>
      <c r="C37" s="86"/>
      <c r="D37" s="98"/>
      <c r="E37" s="98"/>
      <c r="F37" s="98"/>
      <c r="G37" s="92"/>
      <c r="H37" s="85"/>
      <c r="I37" s="85"/>
      <c r="J37" s="85"/>
      <c r="K37" s="31" t="s">
        <v>26</v>
      </c>
      <c r="L37" s="42">
        <v>22322.400000000001</v>
      </c>
      <c r="M37" s="42">
        <v>22070</v>
      </c>
      <c r="N37" s="42">
        <v>22070</v>
      </c>
    </row>
    <row r="38" spans="1:14" s="16" customFormat="1" ht="62.25" customHeight="1">
      <c r="A38" s="102">
        <v>17</v>
      </c>
      <c r="B38" s="140" t="s">
        <v>83</v>
      </c>
      <c r="C38" s="89" t="s">
        <v>30</v>
      </c>
      <c r="D38" s="97">
        <f>L38+L39</f>
        <v>76090.599999999991</v>
      </c>
      <c r="E38" s="97">
        <f>M38+M39</f>
        <v>78988.2</v>
      </c>
      <c r="F38" s="97">
        <f>N38+N39</f>
        <v>81994.5</v>
      </c>
      <c r="G38" s="114" t="s">
        <v>157</v>
      </c>
      <c r="H38" s="84" t="s">
        <v>8</v>
      </c>
      <c r="I38" s="84" t="s">
        <v>20</v>
      </c>
      <c r="J38" s="84" t="s">
        <v>115</v>
      </c>
      <c r="K38" s="31" t="s">
        <v>25</v>
      </c>
      <c r="L38" s="50">
        <v>900.2</v>
      </c>
      <c r="M38" s="50">
        <v>944.8</v>
      </c>
      <c r="N38" s="50">
        <v>945.1</v>
      </c>
    </row>
    <row r="39" spans="1:14" s="16" customFormat="1" ht="72.75" customHeight="1">
      <c r="A39" s="102"/>
      <c r="B39" s="142"/>
      <c r="C39" s="86"/>
      <c r="D39" s="98"/>
      <c r="E39" s="98"/>
      <c r="F39" s="98"/>
      <c r="G39" s="115"/>
      <c r="H39" s="85"/>
      <c r="I39" s="85"/>
      <c r="J39" s="85"/>
      <c r="K39" s="31" t="s">
        <v>26</v>
      </c>
      <c r="L39" s="50">
        <v>75190.399999999994</v>
      </c>
      <c r="M39" s="50">
        <v>78043.399999999994</v>
      </c>
      <c r="N39" s="50">
        <v>81049.399999999994</v>
      </c>
    </row>
    <row r="40" spans="1:14" s="16" customFormat="1" ht="47.25" customHeight="1">
      <c r="A40" s="102">
        <v>18</v>
      </c>
      <c r="B40" s="140" t="s">
        <v>84</v>
      </c>
      <c r="C40" s="89" t="s">
        <v>30</v>
      </c>
      <c r="D40" s="97">
        <f>L40+L41</f>
        <v>9029.3000000000011</v>
      </c>
      <c r="E40" s="97">
        <f>M40+M41</f>
        <v>9372.4</v>
      </c>
      <c r="F40" s="97">
        <f>N40+N41</f>
        <v>9728.5</v>
      </c>
      <c r="G40" s="91" t="s">
        <v>116</v>
      </c>
      <c r="H40" s="84" t="s">
        <v>8</v>
      </c>
      <c r="I40" s="84" t="s">
        <v>20</v>
      </c>
      <c r="J40" s="89" t="s">
        <v>114</v>
      </c>
      <c r="K40" s="30" t="s">
        <v>25</v>
      </c>
      <c r="L40" s="42">
        <v>160.69999999999999</v>
      </c>
      <c r="M40" s="42">
        <v>174.3</v>
      </c>
      <c r="N40" s="42">
        <v>191.7</v>
      </c>
    </row>
    <row r="41" spans="1:14" s="16" customFormat="1" ht="41.25" customHeight="1">
      <c r="A41" s="102"/>
      <c r="B41" s="141"/>
      <c r="C41" s="90"/>
      <c r="D41" s="100"/>
      <c r="E41" s="100"/>
      <c r="F41" s="100"/>
      <c r="G41" s="132"/>
      <c r="H41" s="93"/>
      <c r="I41" s="93"/>
      <c r="J41" s="90"/>
      <c r="K41" s="84" t="s">
        <v>26</v>
      </c>
      <c r="L41" s="97">
        <v>8868.6</v>
      </c>
      <c r="M41" s="97">
        <v>9198.1</v>
      </c>
      <c r="N41" s="97">
        <v>9536.7999999999993</v>
      </c>
    </row>
    <row r="42" spans="1:14" s="16" customFormat="1" ht="42.75" customHeight="1">
      <c r="A42" s="102"/>
      <c r="B42" s="142"/>
      <c r="C42" s="86"/>
      <c r="D42" s="98"/>
      <c r="E42" s="98"/>
      <c r="F42" s="98"/>
      <c r="G42" s="92"/>
      <c r="H42" s="85"/>
      <c r="I42" s="85"/>
      <c r="J42" s="86"/>
      <c r="K42" s="85"/>
      <c r="L42" s="98"/>
      <c r="M42" s="98"/>
      <c r="N42" s="98"/>
    </row>
    <row r="43" spans="1:14" s="16" customFormat="1" ht="33.75" customHeight="1">
      <c r="A43" s="102">
        <v>19</v>
      </c>
      <c r="B43" s="140" t="s">
        <v>91</v>
      </c>
      <c r="C43" s="89" t="s">
        <v>30</v>
      </c>
      <c r="D43" s="97">
        <f>L43+L44+L45+L46</f>
        <v>21666.799999999999</v>
      </c>
      <c r="E43" s="97">
        <f>M43+M44+M45+M46</f>
        <v>22548.3</v>
      </c>
      <c r="F43" s="97">
        <f>N43+N44+N45+N46</f>
        <v>23390.1</v>
      </c>
      <c r="G43" s="91" t="s">
        <v>155</v>
      </c>
      <c r="H43" s="84" t="s">
        <v>8</v>
      </c>
      <c r="I43" s="58" t="s">
        <v>138</v>
      </c>
      <c r="J43" s="51" t="s">
        <v>142</v>
      </c>
      <c r="K43" s="29" t="s">
        <v>25</v>
      </c>
      <c r="L43" s="43">
        <v>10</v>
      </c>
      <c r="M43" s="43">
        <v>10</v>
      </c>
      <c r="N43" s="43">
        <v>10</v>
      </c>
    </row>
    <row r="44" spans="1:14" s="16" customFormat="1" ht="30" customHeight="1">
      <c r="A44" s="102"/>
      <c r="B44" s="141"/>
      <c r="C44" s="90"/>
      <c r="D44" s="100"/>
      <c r="E44" s="100"/>
      <c r="F44" s="100"/>
      <c r="G44" s="132"/>
      <c r="H44" s="93"/>
      <c r="I44" s="84" t="s">
        <v>141</v>
      </c>
      <c r="J44" s="89" t="s">
        <v>142</v>
      </c>
      <c r="K44" s="29" t="s">
        <v>24</v>
      </c>
      <c r="L44" s="43">
        <f>5532+14899.8</f>
        <v>20431.8</v>
      </c>
      <c r="M44" s="43">
        <f>5861.3+15452</f>
        <v>21313.3</v>
      </c>
      <c r="N44" s="43">
        <f>6168.9+15986.2</f>
        <v>22155.1</v>
      </c>
    </row>
    <row r="45" spans="1:14" s="16" customFormat="1" ht="35.25" customHeight="1">
      <c r="A45" s="102"/>
      <c r="B45" s="141"/>
      <c r="C45" s="90"/>
      <c r="D45" s="100"/>
      <c r="E45" s="100"/>
      <c r="F45" s="100"/>
      <c r="G45" s="132"/>
      <c r="H45" s="93"/>
      <c r="I45" s="93"/>
      <c r="J45" s="90"/>
      <c r="K45" s="29" t="s">
        <v>25</v>
      </c>
      <c r="L45" s="43">
        <v>1223</v>
      </c>
      <c r="M45" s="43">
        <v>1223</v>
      </c>
      <c r="N45" s="43">
        <v>1223</v>
      </c>
    </row>
    <row r="46" spans="1:14" s="16" customFormat="1" ht="39" customHeight="1">
      <c r="A46" s="102"/>
      <c r="B46" s="141"/>
      <c r="C46" s="86"/>
      <c r="D46" s="98"/>
      <c r="E46" s="98"/>
      <c r="F46" s="98"/>
      <c r="G46" s="92"/>
      <c r="H46" s="85"/>
      <c r="I46" s="85"/>
      <c r="J46" s="86"/>
      <c r="K46" s="31" t="s">
        <v>92</v>
      </c>
      <c r="L46" s="43">
        <v>2</v>
      </c>
      <c r="M46" s="43">
        <v>2</v>
      </c>
      <c r="N46" s="43">
        <v>2</v>
      </c>
    </row>
    <row r="47" spans="1:14" s="16" customFormat="1" ht="140.25" customHeight="1">
      <c r="A47" s="102"/>
      <c r="B47" s="142"/>
      <c r="C47" s="33" t="s">
        <v>30</v>
      </c>
      <c r="D47" s="44">
        <f>L47</f>
        <v>3867.8</v>
      </c>
      <c r="E47" s="44">
        <f>M47</f>
        <v>4034.8</v>
      </c>
      <c r="F47" s="44">
        <f>N47</f>
        <v>4194.7</v>
      </c>
      <c r="G47" s="49" t="s">
        <v>155</v>
      </c>
      <c r="H47" s="58" t="s">
        <v>10</v>
      </c>
      <c r="I47" s="58" t="s">
        <v>141</v>
      </c>
      <c r="J47" s="51" t="s">
        <v>142</v>
      </c>
      <c r="K47" s="29" t="s">
        <v>93</v>
      </c>
      <c r="L47" s="43">
        <v>3867.8</v>
      </c>
      <c r="M47" s="43">
        <v>4034.8</v>
      </c>
      <c r="N47" s="43">
        <v>4194.7</v>
      </c>
    </row>
    <row r="48" spans="1:14" s="16" customFormat="1" ht="48" customHeight="1">
      <c r="A48" s="102">
        <v>20</v>
      </c>
      <c r="B48" s="95" t="s">
        <v>0</v>
      </c>
      <c r="C48" s="89" t="s">
        <v>30</v>
      </c>
      <c r="D48" s="97">
        <f>L48+L49</f>
        <v>480</v>
      </c>
      <c r="E48" s="97">
        <f>M48+M49</f>
        <v>499.3</v>
      </c>
      <c r="F48" s="97">
        <f>N48+N49</f>
        <v>519.20000000000005</v>
      </c>
      <c r="G48" s="91" t="s">
        <v>117</v>
      </c>
      <c r="H48" s="84" t="s">
        <v>8</v>
      </c>
      <c r="I48" s="84" t="s">
        <v>20</v>
      </c>
      <c r="J48" s="84" t="s">
        <v>118</v>
      </c>
      <c r="K48" s="31" t="s">
        <v>25</v>
      </c>
      <c r="L48" s="50">
        <v>8</v>
      </c>
      <c r="M48" s="50">
        <v>9.3000000000000007</v>
      </c>
      <c r="N48" s="50">
        <v>9.1999999999999993</v>
      </c>
    </row>
    <row r="49" spans="1:14" s="16" customFormat="1" ht="49.5" customHeight="1">
      <c r="A49" s="102"/>
      <c r="B49" s="96"/>
      <c r="C49" s="86"/>
      <c r="D49" s="98"/>
      <c r="E49" s="98"/>
      <c r="F49" s="98"/>
      <c r="G49" s="92"/>
      <c r="H49" s="85"/>
      <c r="I49" s="85"/>
      <c r="J49" s="85"/>
      <c r="K49" s="31" t="s">
        <v>26</v>
      </c>
      <c r="L49" s="50">
        <v>472</v>
      </c>
      <c r="M49" s="50">
        <v>490</v>
      </c>
      <c r="N49" s="50">
        <v>510</v>
      </c>
    </row>
    <row r="50" spans="1:14" s="16" customFormat="1" ht="54" customHeight="1">
      <c r="A50" s="102">
        <v>21</v>
      </c>
      <c r="B50" s="95" t="s">
        <v>85</v>
      </c>
      <c r="C50" s="89" t="s">
        <v>30</v>
      </c>
      <c r="D50" s="97">
        <f>L50+L51</f>
        <v>297.90000000000003</v>
      </c>
      <c r="E50" s="97">
        <f>M50+M51</f>
        <v>307.89999999999998</v>
      </c>
      <c r="F50" s="97">
        <f>N50+N51</f>
        <v>318.3</v>
      </c>
      <c r="G50" s="91" t="s">
        <v>109</v>
      </c>
      <c r="H50" s="84" t="s">
        <v>8</v>
      </c>
      <c r="I50" s="84" t="s">
        <v>20</v>
      </c>
      <c r="J50" s="84" t="s">
        <v>108</v>
      </c>
      <c r="K50" s="31" t="s">
        <v>25</v>
      </c>
      <c r="L50" s="50">
        <v>4.0999999999999996</v>
      </c>
      <c r="M50" s="50">
        <v>7.9</v>
      </c>
      <c r="N50" s="50">
        <v>8.3000000000000007</v>
      </c>
    </row>
    <row r="51" spans="1:14" s="16" customFormat="1" ht="43.5" customHeight="1">
      <c r="A51" s="102"/>
      <c r="B51" s="96"/>
      <c r="C51" s="86"/>
      <c r="D51" s="98"/>
      <c r="E51" s="98"/>
      <c r="F51" s="98"/>
      <c r="G51" s="92"/>
      <c r="H51" s="85"/>
      <c r="I51" s="85"/>
      <c r="J51" s="85"/>
      <c r="K51" s="31" t="s">
        <v>26</v>
      </c>
      <c r="L51" s="50">
        <v>293.8</v>
      </c>
      <c r="M51" s="50">
        <v>300</v>
      </c>
      <c r="N51" s="50">
        <v>310</v>
      </c>
    </row>
    <row r="52" spans="1:14" s="16" customFormat="1" ht="72" customHeight="1">
      <c r="A52" s="102">
        <v>22</v>
      </c>
      <c r="B52" s="95" t="s">
        <v>86</v>
      </c>
      <c r="C52" s="89" t="s">
        <v>46</v>
      </c>
      <c r="D52" s="97">
        <f>L52+L53</f>
        <v>699</v>
      </c>
      <c r="E52" s="97">
        <f>M52+M53</f>
        <v>726.7</v>
      </c>
      <c r="F52" s="97">
        <f>N52+N53</f>
        <v>754.19999999999993</v>
      </c>
      <c r="G52" s="91" t="s">
        <v>110</v>
      </c>
      <c r="H52" s="84" t="s">
        <v>8</v>
      </c>
      <c r="I52" s="84" t="s">
        <v>20</v>
      </c>
      <c r="J52" s="84" t="s">
        <v>112</v>
      </c>
      <c r="K52" s="31" t="s">
        <v>25</v>
      </c>
      <c r="L52" s="50">
        <v>13.4</v>
      </c>
      <c r="M52" s="50">
        <v>17.2</v>
      </c>
      <c r="N52" s="50">
        <v>16.8</v>
      </c>
    </row>
    <row r="53" spans="1:14" s="16" customFormat="1" ht="75.75" customHeight="1">
      <c r="A53" s="102"/>
      <c r="B53" s="96"/>
      <c r="C53" s="86"/>
      <c r="D53" s="98"/>
      <c r="E53" s="98"/>
      <c r="F53" s="98"/>
      <c r="G53" s="92"/>
      <c r="H53" s="85"/>
      <c r="I53" s="85"/>
      <c r="J53" s="85"/>
      <c r="K53" s="31" t="s">
        <v>26</v>
      </c>
      <c r="L53" s="50">
        <v>685.6</v>
      </c>
      <c r="M53" s="50">
        <v>709.5</v>
      </c>
      <c r="N53" s="50">
        <v>737.4</v>
      </c>
    </row>
    <row r="54" spans="1:14" s="16" customFormat="1" ht="99.75" customHeight="1">
      <c r="A54" s="102">
        <v>23</v>
      </c>
      <c r="B54" s="95" t="s">
        <v>87</v>
      </c>
      <c r="C54" s="89" t="s">
        <v>30</v>
      </c>
      <c r="D54" s="97">
        <f>L54+L55</f>
        <v>12770.9</v>
      </c>
      <c r="E54" s="97">
        <f>M54+M55</f>
        <v>13295.800000000001</v>
      </c>
      <c r="F54" s="97">
        <f>N54+N55</f>
        <v>13841.1</v>
      </c>
      <c r="G54" s="91" t="s">
        <v>111</v>
      </c>
      <c r="H54" s="84" t="s">
        <v>8</v>
      </c>
      <c r="I54" s="84" t="s">
        <v>20</v>
      </c>
      <c r="J54" s="84" t="s">
        <v>113</v>
      </c>
      <c r="K54" s="31" t="s">
        <v>25</v>
      </c>
      <c r="L54" s="50">
        <v>145.6</v>
      </c>
      <c r="M54" s="50">
        <v>151.6</v>
      </c>
      <c r="N54" s="50">
        <v>178</v>
      </c>
    </row>
    <row r="55" spans="1:14" s="16" customFormat="1" ht="96" customHeight="1">
      <c r="A55" s="102"/>
      <c r="B55" s="96"/>
      <c r="C55" s="86"/>
      <c r="D55" s="98"/>
      <c r="E55" s="98"/>
      <c r="F55" s="98"/>
      <c r="G55" s="92"/>
      <c r="H55" s="85"/>
      <c r="I55" s="85"/>
      <c r="J55" s="85"/>
      <c r="K55" s="31" t="s">
        <v>26</v>
      </c>
      <c r="L55" s="50">
        <v>12625.3</v>
      </c>
      <c r="M55" s="50">
        <v>13144.2</v>
      </c>
      <c r="N55" s="50">
        <v>13663.1</v>
      </c>
    </row>
    <row r="56" spans="1:14" s="14" customFormat="1" ht="67.5" customHeight="1">
      <c r="A56" s="102">
        <v>24</v>
      </c>
      <c r="B56" s="95" t="s">
        <v>88</v>
      </c>
      <c r="C56" s="89" t="s">
        <v>30</v>
      </c>
      <c r="D56" s="97">
        <f>L56+L57</f>
        <v>31646.2</v>
      </c>
      <c r="E56" s="97">
        <f>M56+M57</f>
        <v>32960</v>
      </c>
      <c r="F56" s="97">
        <f>N56+N57</f>
        <v>34233.300000000003</v>
      </c>
      <c r="G56" s="91" t="s">
        <v>106</v>
      </c>
      <c r="H56" s="84" t="s">
        <v>8</v>
      </c>
      <c r="I56" s="84" t="s">
        <v>20</v>
      </c>
      <c r="J56" s="84" t="s">
        <v>107</v>
      </c>
      <c r="K56" s="31" t="s">
        <v>25</v>
      </c>
      <c r="L56" s="50">
        <v>393.7</v>
      </c>
      <c r="M56" s="50">
        <v>399.1</v>
      </c>
      <c r="N56" s="50">
        <v>404.5</v>
      </c>
    </row>
    <row r="57" spans="1:14" s="14" customFormat="1" ht="114.75" customHeight="1">
      <c r="A57" s="102"/>
      <c r="B57" s="96"/>
      <c r="C57" s="86"/>
      <c r="D57" s="98"/>
      <c r="E57" s="98"/>
      <c r="F57" s="98"/>
      <c r="G57" s="92"/>
      <c r="H57" s="85"/>
      <c r="I57" s="85"/>
      <c r="J57" s="85"/>
      <c r="K57" s="31" t="s">
        <v>26</v>
      </c>
      <c r="L57" s="50">
        <v>31252.5</v>
      </c>
      <c r="M57" s="50">
        <v>32560.9</v>
      </c>
      <c r="N57" s="50">
        <v>33828.800000000003</v>
      </c>
    </row>
    <row r="58" spans="1:14" s="16" customFormat="1" ht="39.75" customHeight="1">
      <c r="A58" s="102">
        <v>25</v>
      </c>
      <c r="B58" s="101" t="s">
        <v>14</v>
      </c>
      <c r="C58" s="90" t="s">
        <v>30</v>
      </c>
      <c r="D58" s="100">
        <f>L58+L59</f>
        <v>26041.200000000001</v>
      </c>
      <c r="E58" s="100">
        <f>M58+M59</f>
        <v>29919.7</v>
      </c>
      <c r="F58" s="100">
        <f>N58+N59</f>
        <v>31110.7</v>
      </c>
      <c r="G58" s="99" t="s">
        <v>119</v>
      </c>
      <c r="H58" s="93" t="s">
        <v>8</v>
      </c>
      <c r="I58" s="93" t="s">
        <v>16</v>
      </c>
      <c r="J58" s="93" t="s">
        <v>120</v>
      </c>
      <c r="K58" s="34" t="s">
        <v>25</v>
      </c>
      <c r="L58" s="43">
        <v>263.7</v>
      </c>
      <c r="M58" s="43">
        <v>227</v>
      </c>
      <c r="N58" s="43">
        <v>258.5</v>
      </c>
    </row>
    <row r="59" spans="1:14" s="16" customFormat="1" ht="61.5" customHeight="1">
      <c r="A59" s="102"/>
      <c r="B59" s="101"/>
      <c r="C59" s="90"/>
      <c r="D59" s="100"/>
      <c r="E59" s="100"/>
      <c r="F59" s="100"/>
      <c r="G59" s="99"/>
      <c r="H59" s="93"/>
      <c r="I59" s="93"/>
      <c r="J59" s="93"/>
      <c r="K59" s="30" t="s">
        <v>26</v>
      </c>
      <c r="L59" s="42">
        <v>25777.5</v>
      </c>
      <c r="M59" s="42">
        <v>29692.7</v>
      </c>
      <c r="N59" s="42">
        <v>30852.2</v>
      </c>
    </row>
    <row r="60" spans="1:14" s="16" customFormat="1" ht="23.25" customHeight="1">
      <c r="A60" s="102">
        <v>26</v>
      </c>
      <c r="B60" s="95" t="s">
        <v>82</v>
      </c>
      <c r="C60" s="89" t="s">
        <v>30</v>
      </c>
      <c r="D60" s="97">
        <f>L60+L61</f>
        <v>15740.400000000001</v>
      </c>
      <c r="E60" s="97">
        <f>M60+M61</f>
        <v>16372.3</v>
      </c>
      <c r="F60" s="97">
        <f>N60+N61</f>
        <v>17033.099999999999</v>
      </c>
      <c r="G60" s="91" t="s">
        <v>123</v>
      </c>
      <c r="H60" s="84" t="s">
        <v>8</v>
      </c>
      <c r="I60" s="89">
        <v>1004</v>
      </c>
      <c r="J60" s="84" t="s">
        <v>124</v>
      </c>
      <c r="K60" s="31" t="s">
        <v>25</v>
      </c>
      <c r="L60" s="50">
        <v>14.2</v>
      </c>
      <c r="M60" s="50">
        <v>15.4</v>
      </c>
      <c r="N60" s="50">
        <v>15.8</v>
      </c>
    </row>
    <row r="61" spans="1:14" s="16" customFormat="1" ht="42.75" customHeight="1">
      <c r="A61" s="102"/>
      <c r="B61" s="96"/>
      <c r="C61" s="86"/>
      <c r="D61" s="98"/>
      <c r="E61" s="98"/>
      <c r="F61" s="98"/>
      <c r="G61" s="92"/>
      <c r="H61" s="85"/>
      <c r="I61" s="86"/>
      <c r="J61" s="85"/>
      <c r="K61" s="31" t="s">
        <v>26</v>
      </c>
      <c r="L61" s="50">
        <v>15726.2</v>
      </c>
      <c r="M61" s="50">
        <v>16356.9</v>
      </c>
      <c r="N61" s="50">
        <v>17017.3</v>
      </c>
    </row>
    <row r="62" spans="1:14" s="16" customFormat="1" ht="58.5" customHeight="1">
      <c r="A62" s="102">
        <v>27</v>
      </c>
      <c r="B62" s="95" t="s">
        <v>81</v>
      </c>
      <c r="C62" s="89" t="s">
        <v>30</v>
      </c>
      <c r="D62" s="97">
        <f>L62+L63</f>
        <v>80</v>
      </c>
      <c r="E62" s="97">
        <f>M62+M63</f>
        <v>83.2</v>
      </c>
      <c r="F62" s="97">
        <f>N62+N63</f>
        <v>86.5</v>
      </c>
      <c r="G62" s="91" t="s">
        <v>47</v>
      </c>
      <c r="H62" s="84" t="s">
        <v>8</v>
      </c>
      <c r="I62" s="84" t="s">
        <v>16</v>
      </c>
      <c r="J62" s="84" t="s">
        <v>134</v>
      </c>
      <c r="K62" s="31" t="s">
        <v>25</v>
      </c>
      <c r="L62" s="50">
        <v>1</v>
      </c>
      <c r="M62" s="50">
        <v>1</v>
      </c>
      <c r="N62" s="50">
        <v>1</v>
      </c>
    </row>
    <row r="63" spans="1:14" s="16" customFormat="1" ht="54.75" customHeight="1">
      <c r="A63" s="102"/>
      <c r="B63" s="96"/>
      <c r="C63" s="86"/>
      <c r="D63" s="98"/>
      <c r="E63" s="98"/>
      <c r="F63" s="98"/>
      <c r="G63" s="92"/>
      <c r="H63" s="85"/>
      <c r="I63" s="85"/>
      <c r="J63" s="85"/>
      <c r="K63" s="31" t="s">
        <v>26</v>
      </c>
      <c r="L63" s="50">
        <v>79</v>
      </c>
      <c r="M63" s="50">
        <v>82.2</v>
      </c>
      <c r="N63" s="50">
        <v>85.5</v>
      </c>
    </row>
    <row r="64" spans="1:14" s="16" customFormat="1" ht="283.5" customHeight="1">
      <c r="A64" s="102">
        <v>28</v>
      </c>
      <c r="B64" s="143" t="s">
        <v>80</v>
      </c>
      <c r="C64" s="89" t="s">
        <v>42</v>
      </c>
      <c r="D64" s="97">
        <f>L64+L65</f>
        <v>3016.4</v>
      </c>
      <c r="E64" s="97">
        <f>M64+M65</f>
        <v>0</v>
      </c>
      <c r="F64" s="97">
        <f>N64+N65</f>
        <v>0</v>
      </c>
      <c r="G64" s="45" t="s">
        <v>140</v>
      </c>
      <c r="H64" s="87" t="s">
        <v>8</v>
      </c>
      <c r="I64" s="87" t="s">
        <v>16</v>
      </c>
      <c r="J64" s="52" t="s">
        <v>182</v>
      </c>
      <c r="K64" s="30" t="s">
        <v>25</v>
      </c>
      <c r="L64" s="42">
        <v>44.5</v>
      </c>
      <c r="M64" s="42">
        <v>0</v>
      </c>
      <c r="N64" s="42">
        <v>0</v>
      </c>
    </row>
    <row r="65" spans="1:14" s="16" customFormat="1" ht="115.5" customHeight="1">
      <c r="A65" s="102"/>
      <c r="B65" s="144"/>
      <c r="C65" s="86"/>
      <c r="D65" s="98"/>
      <c r="E65" s="98"/>
      <c r="F65" s="98"/>
      <c r="G65" s="41" t="s">
        <v>43</v>
      </c>
      <c r="H65" s="88"/>
      <c r="I65" s="88"/>
      <c r="J65" s="56" t="s">
        <v>139</v>
      </c>
      <c r="K65" s="31" t="s">
        <v>44</v>
      </c>
      <c r="L65" s="50">
        <v>2971.9</v>
      </c>
      <c r="M65" s="50">
        <v>0</v>
      </c>
      <c r="N65" s="50">
        <v>0</v>
      </c>
    </row>
    <row r="66" spans="1:14" s="16" customFormat="1" ht="62.25" customHeight="1">
      <c r="A66" s="102">
        <v>29</v>
      </c>
      <c r="B66" s="95" t="s">
        <v>15</v>
      </c>
      <c r="C66" s="89" t="s">
        <v>30</v>
      </c>
      <c r="D66" s="97">
        <f>L66+L67</f>
        <v>3757.3</v>
      </c>
      <c r="E66" s="97">
        <f>M66+M67</f>
        <v>3909.5</v>
      </c>
      <c r="F66" s="97">
        <f>N66+N67</f>
        <v>4028</v>
      </c>
      <c r="G66" s="114" t="s">
        <v>121</v>
      </c>
      <c r="H66" s="84" t="s">
        <v>8</v>
      </c>
      <c r="I66" s="84" t="s">
        <v>16</v>
      </c>
      <c r="J66" s="84" t="s">
        <v>122</v>
      </c>
      <c r="K66" s="31" t="s">
        <v>25</v>
      </c>
      <c r="L66" s="50">
        <v>47.5</v>
      </c>
      <c r="M66" s="50">
        <v>49.3</v>
      </c>
      <c r="N66" s="50">
        <v>58.5</v>
      </c>
    </row>
    <row r="67" spans="1:14" s="16" customFormat="1" ht="54" customHeight="1">
      <c r="A67" s="102"/>
      <c r="B67" s="96"/>
      <c r="C67" s="86"/>
      <c r="D67" s="98"/>
      <c r="E67" s="98"/>
      <c r="F67" s="98"/>
      <c r="G67" s="115"/>
      <c r="H67" s="85"/>
      <c r="I67" s="85"/>
      <c r="J67" s="85"/>
      <c r="K67" s="31" t="s">
        <v>26</v>
      </c>
      <c r="L67" s="50">
        <v>3709.8</v>
      </c>
      <c r="M67" s="50">
        <v>3860.2</v>
      </c>
      <c r="N67" s="50">
        <v>3969.5</v>
      </c>
    </row>
    <row r="68" spans="1:14" s="16" customFormat="1" ht="74.25" customHeight="1">
      <c r="A68" s="102">
        <v>30</v>
      </c>
      <c r="B68" s="103" t="s">
        <v>79</v>
      </c>
      <c r="C68" s="89" t="s">
        <v>30</v>
      </c>
      <c r="D68" s="97">
        <f>L68+L69</f>
        <v>7015.1</v>
      </c>
      <c r="E68" s="97">
        <f>M68+M69</f>
        <v>7295.7</v>
      </c>
      <c r="F68" s="97">
        <f>N68+N69</f>
        <v>7587.7</v>
      </c>
      <c r="G68" s="129" t="s">
        <v>125</v>
      </c>
      <c r="H68" s="84" t="s">
        <v>8</v>
      </c>
      <c r="I68" s="84" t="s">
        <v>16</v>
      </c>
      <c r="J68" s="84" t="s">
        <v>126</v>
      </c>
      <c r="K68" s="29" t="s">
        <v>25</v>
      </c>
      <c r="L68" s="43">
        <v>85.1</v>
      </c>
      <c r="M68" s="43">
        <v>65.7</v>
      </c>
      <c r="N68" s="43">
        <v>77.7</v>
      </c>
    </row>
    <row r="69" spans="1:14" s="16" customFormat="1" ht="108" customHeight="1">
      <c r="A69" s="102"/>
      <c r="B69" s="103"/>
      <c r="C69" s="86"/>
      <c r="D69" s="98"/>
      <c r="E69" s="98"/>
      <c r="F69" s="98"/>
      <c r="G69" s="130"/>
      <c r="H69" s="85"/>
      <c r="I69" s="85"/>
      <c r="J69" s="85"/>
      <c r="K69" s="29" t="s">
        <v>26</v>
      </c>
      <c r="L69" s="43">
        <v>6930</v>
      </c>
      <c r="M69" s="43">
        <v>7230</v>
      </c>
      <c r="N69" s="43">
        <v>7510</v>
      </c>
    </row>
    <row r="70" spans="1:14" s="16" customFormat="1" ht="69" customHeight="1">
      <c r="A70" s="102">
        <v>31</v>
      </c>
      <c r="B70" s="118" t="s">
        <v>78</v>
      </c>
      <c r="C70" s="89" t="s">
        <v>30</v>
      </c>
      <c r="D70" s="97">
        <f>L70+L71</f>
        <v>938.1</v>
      </c>
      <c r="E70" s="97">
        <f>M70+M71</f>
        <v>976.1</v>
      </c>
      <c r="F70" s="97">
        <f>N70+N71</f>
        <v>1015.3</v>
      </c>
      <c r="G70" s="129" t="s">
        <v>127</v>
      </c>
      <c r="H70" s="84" t="s">
        <v>8</v>
      </c>
      <c r="I70" s="84" t="s">
        <v>16</v>
      </c>
      <c r="J70" s="84" t="s">
        <v>128</v>
      </c>
      <c r="K70" s="31" t="s">
        <v>25</v>
      </c>
      <c r="L70" s="50">
        <v>11.1</v>
      </c>
      <c r="M70" s="50">
        <v>14.1</v>
      </c>
      <c r="N70" s="50">
        <v>19.3</v>
      </c>
    </row>
    <row r="71" spans="1:14" s="16" customFormat="1" ht="84.75" customHeight="1">
      <c r="A71" s="102"/>
      <c r="B71" s="119"/>
      <c r="C71" s="86"/>
      <c r="D71" s="98"/>
      <c r="E71" s="98"/>
      <c r="F71" s="98"/>
      <c r="G71" s="130"/>
      <c r="H71" s="85"/>
      <c r="I71" s="85"/>
      <c r="J71" s="85"/>
      <c r="K71" s="31" t="s">
        <v>26</v>
      </c>
      <c r="L71" s="50">
        <v>927</v>
      </c>
      <c r="M71" s="50">
        <v>962</v>
      </c>
      <c r="N71" s="50">
        <v>996</v>
      </c>
    </row>
    <row r="72" spans="1:14" s="16" customFormat="1" ht="210" customHeight="1">
      <c r="A72" s="23">
        <v>32</v>
      </c>
      <c r="B72" s="78" t="s">
        <v>179</v>
      </c>
      <c r="C72" s="32" t="s">
        <v>30</v>
      </c>
      <c r="D72" s="42">
        <f t="shared" ref="D72:F72" si="3">L72</f>
        <v>63870.2</v>
      </c>
      <c r="E72" s="42">
        <f t="shared" si="3"/>
        <v>71024.899999999994</v>
      </c>
      <c r="F72" s="42">
        <f t="shared" si="3"/>
        <v>77353.899999999994</v>
      </c>
      <c r="G72" s="39" t="s">
        <v>104</v>
      </c>
      <c r="H72" s="52">
        <v>913</v>
      </c>
      <c r="I72" s="52">
        <v>1002</v>
      </c>
      <c r="J72" s="54" t="s">
        <v>105</v>
      </c>
      <c r="K72" s="34" t="s">
        <v>36</v>
      </c>
      <c r="L72" s="42">
        <v>63870.2</v>
      </c>
      <c r="M72" s="42">
        <v>71024.899999999994</v>
      </c>
      <c r="N72" s="42">
        <v>77353.899999999994</v>
      </c>
    </row>
    <row r="73" spans="1:14" s="19" customFormat="1" ht="227.25" customHeight="1">
      <c r="A73" s="120">
        <v>33</v>
      </c>
      <c r="B73" s="140" t="s">
        <v>160</v>
      </c>
      <c r="C73" s="89" t="s">
        <v>30</v>
      </c>
      <c r="D73" s="97">
        <f>L73+L74</f>
        <v>6892.3</v>
      </c>
      <c r="E73" s="97">
        <f>M73+M74</f>
        <v>5467.3</v>
      </c>
      <c r="F73" s="97">
        <f>N73+N74</f>
        <v>5756.5</v>
      </c>
      <c r="G73" s="41" t="s">
        <v>167</v>
      </c>
      <c r="H73" s="89">
        <v>913</v>
      </c>
      <c r="I73" s="89">
        <v>1004</v>
      </c>
      <c r="J73" s="56" t="s">
        <v>163</v>
      </c>
      <c r="K73" s="31" t="s">
        <v>25</v>
      </c>
      <c r="L73" s="50">
        <v>80.8</v>
      </c>
      <c r="M73" s="50">
        <v>80.8</v>
      </c>
      <c r="N73" s="50">
        <v>85</v>
      </c>
    </row>
    <row r="74" spans="1:14" s="19" customFormat="1" ht="122.25" customHeight="1">
      <c r="A74" s="122"/>
      <c r="B74" s="142"/>
      <c r="C74" s="86"/>
      <c r="D74" s="98"/>
      <c r="E74" s="98"/>
      <c r="F74" s="98"/>
      <c r="G74" s="41" t="s">
        <v>168</v>
      </c>
      <c r="H74" s="86"/>
      <c r="I74" s="86"/>
      <c r="J74" s="56" t="s">
        <v>164</v>
      </c>
      <c r="K74" s="31" t="s">
        <v>165</v>
      </c>
      <c r="L74" s="50">
        <v>6811.5</v>
      </c>
      <c r="M74" s="50">
        <v>5386.5</v>
      </c>
      <c r="N74" s="50">
        <v>5671.5</v>
      </c>
    </row>
    <row r="75" spans="1:14" s="19" customFormat="1" ht="138" customHeight="1">
      <c r="A75" s="102">
        <v>34</v>
      </c>
      <c r="B75" s="103" t="s">
        <v>161</v>
      </c>
      <c r="C75" s="89" t="s">
        <v>30</v>
      </c>
      <c r="D75" s="104">
        <f>L75+L76</f>
        <v>532.70000000000005</v>
      </c>
      <c r="E75" s="104">
        <f>M75+M76</f>
        <v>0</v>
      </c>
      <c r="F75" s="104">
        <f>N75+N76</f>
        <v>0</v>
      </c>
      <c r="G75" s="94" t="s">
        <v>169</v>
      </c>
      <c r="H75" s="88">
        <v>913</v>
      </c>
      <c r="I75" s="88">
        <v>1003</v>
      </c>
      <c r="J75" s="84" t="s">
        <v>166</v>
      </c>
      <c r="K75" s="31" t="s">
        <v>25</v>
      </c>
      <c r="L75" s="50">
        <v>17.7</v>
      </c>
      <c r="M75" s="50">
        <v>0</v>
      </c>
      <c r="N75" s="50">
        <v>0</v>
      </c>
    </row>
    <row r="76" spans="1:14" s="19" customFormat="1" ht="210" customHeight="1">
      <c r="A76" s="102"/>
      <c r="B76" s="103"/>
      <c r="C76" s="86"/>
      <c r="D76" s="104"/>
      <c r="E76" s="104"/>
      <c r="F76" s="104"/>
      <c r="G76" s="94"/>
      <c r="H76" s="88"/>
      <c r="I76" s="88"/>
      <c r="J76" s="85"/>
      <c r="K76" s="31" t="s">
        <v>26</v>
      </c>
      <c r="L76" s="50">
        <v>515</v>
      </c>
      <c r="M76" s="50">
        <v>0</v>
      </c>
      <c r="N76" s="50">
        <v>0</v>
      </c>
    </row>
    <row r="77" spans="1:14" s="17" customFormat="1" ht="28.5" customHeight="1">
      <c r="A77" s="120">
        <v>35</v>
      </c>
      <c r="B77" s="95" t="s">
        <v>89</v>
      </c>
      <c r="C77" s="90" t="s">
        <v>59</v>
      </c>
      <c r="D77" s="97">
        <f>L77+L78+L79</f>
        <v>3603.0000000000005</v>
      </c>
      <c r="E77" s="97">
        <f>M77+M78+M79</f>
        <v>3195.9</v>
      </c>
      <c r="F77" s="97">
        <f>N77+N78+N79</f>
        <v>3316.8</v>
      </c>
      <c r="G77" s="114" t="s">
        <v>97</v>
      </c>
      <c r="H77" s="84" t="s">
        <v>10</v>
      </c>
      <c r="I77" s="84" t="s">
        <v>18</v>
      </c>
      <c r="J77" s="84" t="s">
        <v>19</v>
      </c>
      <c r="K77" s="29" t="s">
        <v>24</v>
      </c>
      <c r="L77" s="43">
        <v>2590.8000000000002</v>
      </c>
      <c r="M77" s="43">
        <v>3195.9</v>
      </c>
      <c r="N77" s="43">
        <v>3316.8</v>
      </c>
    </row>
    <row r="78" spans="1:14" s="17" customFormat="1" ht="28.5" customHeight="1">
      <c r="A78" s="121"/>
      <c r="B78" s="101"/>
      <c r="C78" s="90"/>
      <c r="D78" s="100"/>
      <c r="E78" s="100"/>
      <c r="F78" s="100"/>
      <c r="G78" s="99"/>
      <c r="H78" s="93"/>
      <c r="I78" s="93"/>
      <c r="J78" s="85"/>
      <c r="K78" s="34" t="s">
        <v>25</v>
      </c>
      <c r="L78" s="44">
        <v>427.3</v>
      </c>
      <c r="M78" s="44">
        <v>0</v>
      </c>
      <c r="N78" s="44">
        <v>0</v>
      </c>
    </row>
    <row r="79" spans="1:14" s="17" customFormat="1" ht="36.75" customHeight="1">
      <c r="A79" s="122"/>
      <c r="B79" s="96"/>
      <c r="C79" s="90"/>
      <c r="D79" s="98"/>
      <c r="E79" s="98"/>
      <c r="F79" s="98"/>
      <c r="G79" s="115"/>
      <c r="H79" s="85"/>
      <c r="I79" s="85"/>
      <c r="J79" s="56" t="s">
        <v>56</v>
      </c>
      <c r="K79" s="30" t="s">
        <v>24</v>
      </c>
      <c r="L79" s="42">
        <v>584.9</v>
      </c>
      <c r="M79" s="42">
        <v>0</v>
      </c>
      <c r="N79" s="42">
        <v>0</v>
      </c>
    </row>
    <row r="80" spans="1:14" s="16" customFormat="1" ht="84" customHeight="1">
      <c r="A80" s="102">
        <v>36</v>
      </c>
      <c r="B80" s="95" t="s">
        <v>77</v>
      </c>
      <c r="C80" s="89" t="s">
        <v>32</v>
      </c>
      <c r="D80" s="97">
        <f>L80+L81</f>
        <v>201.10000000000002</v>
      </c>
      <c r="E80" s="97">
        <f>M80+M81</f>
        <v>201.10000000000002</v>
      </c>
      <c r="F80" s="97">
        <f>N80+N81</f>
        <v>201.10000000000002</v>
      </c>
      <c r="G80" s="91" t="s">
        <v>178</v>
      </c>
      <c r="H80" s="84" t="s">
        <v>10</v>
      </c>
      <c r="I80" s="84" t="s">
        <v>18</v>
      </c>
      <c r="J80" s="84" t="s">
        <v>22</v>
      </c>
      <c r="K80" s="31" t="s">
        <v>24</v>
      </c>
      <c r="L80" s="50">
        <v>185.8</v>
      </c>
      <c r="M80" s="50">
        <v>185.8</v>
      </c>
      <c r="N80" s="50">
        <v>185.8</v>
      </c>
    </row>
    <row r="81" spans="1:14" s="16" customFormat="1" ht="77.25" customHeight="1">
      <c r="A81" s="102"/>
      <c r="B81" s="96"/>
      <c r="C81" s="86"/>
      <c r="D81" s="86"/>
      <c r="E81" s="86"/>
      <c r="F81" s="86"/>
      <c r="G81" s="92"/>
      <c r="H81" s="86"/>
      <c r="I81" s="86"/>
      <c r="J81" s="86"/>
      <c r="K81" s="31" t="s">
        <v>25</v>
      </c>
      <c r="L81" s="50">
        <v>15.3</v>
      </c>
      <c r="M81" s="50">
        <v>15.3</v>
      </c>
      <c r="N81" s="50">
        <v>15.3</v>
      </c>
    </row>
    <row r="82" spans="1:14" s="16" customFormat="1" ht="98.25" customHeight="1">
      <c r="A82" s="102">
        <v>37</v>
      </c>
      <c r="B82" s="95" t="s">
        <v>50</v>
      </c>
      <c r="C82" s="89" t="s">
        <v>30</v>
      </c>
      <c r="D82" s="97">
        <f>L82+L83</f>
        <v>8459.5</v>
      </c>
      <c r="E82" s="97">
        <f>M82+M83</f>
        <v>8459.5</v>
      </c>
      <c r="F82" s="97">
        <f>N82+N83</f>
        <v>8459.5</v>
      </c>
      <c r="G82" s="91" t="s">
        <v>130</v>
      </c>
      <c r="H82" s="89">
        <v>913</v>
      </c>
      <c r="I82" s="89">
        <v>1003</v>
      </c>
      <c r="J82" s="89" t="s">
        <v>183</v>
      </c>
      <c r="K82" s="31" t="s">
        <v>25</v>
      </c>
      <c r="L82" s="50">
        <v>196.2</v>
      </c>
      <c r="M82" s="50">
        <v>196.2</v>
      </c>
      <c r="N82" s="50">
        <v>196.2</v>
      </c>
    </row>
    <row r="83" spans="1:14" s="16" customFormat="1" ht="69.75" customHeight="1">
      <c r="A83" s="102"/>
      <c r="B83" s="101"/>
      <c r="C83" s="86"/>
      <c r="D83" s="98"/>
      <c r="E83" s="98"/>
      <c r="F83" s="98"/>
      <c r="G83" s="92"/>
      <c r="H83" s="86"/>
      <c r="I83" s="86"/>
      <c r="J83" s="86"/>
      <c r="K83" s="31" t="s">
        <v>26</v>
      </c>
      <c r="L83" s="50">
        <v>8263.2999999999993</v>
      </c>
      <c r="M83" s="50">
        <v>8263.2999999999993</v>
      </c>
      <c r="N83" s="50">
        <v>8263.2999999999993</v>
      </c>
    </row>
    <row r="84" spans="1:14" s="16" customFormat="1" ht="52.5" customHeight="1">
      <c r="A84" s="102">
        <v>38</v>
      </c>
      <c r="B84" s="95" t="s">
        <v>76</v>
      </c>
      <c r="C84" s="89" t="s">
        <v>30</v>
      </c>
      <c r="D84" s="97">
        <f>L85+L84</f>
        <v>1359.3</v>
      </c>
      <c r="E84" s="97">
        <f>M85+M84</f>
        <v>1363.1</v>
      </c>
      <c r="F84" s="97">
        <f>N85+N84</f>
        <v>1366.9</v>
      </c>
      <c r="G84" s="91" t="s">
        <v>131</v>
      </c>
      <c r="H84" s="89">
        <v>913</v>
      </c>
      <c r="I84" s="89">
        <v>1003</v>
      </c>
      <c r="J84" s="89" t="s">
        <v>132</v>
      </c>
      <c r="K84" s="31" t="s">
        <v>25</v>
      </c>
      <c r="L84" s="50">
        <v>19.3</v>
      </c>
      <c r="M84" s="50">
        <v>23.1</v>
      </c>
      <c r="N84" s="50">
        <v>26.9</v>
      </c>
    </row>
    <row r="85" spans="1:14" s="16" customFormat="1" ht="45.75" customHeight="1">
      <c r="A85" s="102"/>
      <c r="B85" s="96"/>
      <c r="C85" s="86"/>
      <c r="D85" s="98"/>
      <c r="E85" s="98"/>
      <c r="F85" s="98"/>
      <c r="G85" s="92"/>
      <c r="H85" s="86"/>
      <c r="I85" s="86"/>
      <c r="J85" s="86"/>
      <c r="K85" s="31" t="s">
        <v>26</v>
      </c>
      <c r="L85" s="50">
        <v>1340</v>
      </c>
      <c r="M85" s="50">
        <v>1340</v>
      </c>
      <c r="N85" s="50">
        <v>1340</v>
      </c>
    </row>
    <row r="86" spans="1:14" s="16" customFormat="1" ht="108.75" customHeight="1">
      <c r="A86" s="102">
        <v>39</v>
      </c>
      <c r="B86" s="95" t="s">
        <v>75</v>
      </c>
      <c r="C86" s="89" t="s">
        <v>30</v>
      </c>
      <c r="D86" s="97">
        <f>L86+L87</f>
        <v>577.29999999999995</v>
      </c>
      <c r="E86" s="97">
        <f>M86+M87</f>
        <v>599.5</v>
      </c>
      <c r="F86" s="97">
        <f>N86+N87</f>
        <v>622.70000000000005</v>
      </c>
      <c r="G86" s="91" t="s">
        <v>58</v>
      </c>
      <c r="H86" s="89">
        <v>913</v>
      </c>
      <c r="I86" s="89">
        <v>1004</v>
      </c>
      <c r="J86" s="84" t="s">
        <v>133</v>
      </c>
      <c r="K86" s="31" t="s">
        <v>25</v>
      </c>
      <c r="L86" s="50">
        <v>57.3</v>
      </c>
      <c r="M86" s="50">
        <v>59.5</v>
      </c>
      <c r="N86" s="50">
        <v>59.7</v>
      </c>
    </row>
    <row r="87" spans="1:14" s="16" customFormat="1" ht="111" customHeight="1">
      <c r="A87" s="102"/>
      <c r="B87" s="96"/>
      <c r="C87" s="86"/>
      <c r="D87" s="98"/>
      <c r="E87" s="98"/>
      <c r="F87" s="98"/>
      <c r="G87" s="92"/>
      <c r="H87" s="86"/>
      <c r="I87" s="86"/>
      <c r="J87" s="85"/>
      <c r="K87" s="31" t="s">
        <v>26</v>
      </c>
      <c r="L87" s="50">
        <v>520</v>
      </c>
      <c r="M87" s="50">
        <v>540</v>
      </c>
      <c r="N87" s="50">
        <v>563</v>
      </c>
    </row>
    <row r="88" spans="1:14" s="16" customFormat="1" ht="198" customHeight="1">
      <c r="A88" s="23">
        <v>40</v>
      </c>
      <c r="B88" s="81" t="s">
        <v>90</v>
      </c>
      <c r="C88" s="28" t="s">
        <v>173</v>
      </c>
      <c r="D88" s="43">
        <f>L88</f>
        <v>56128.9</v>
      </c>
      <c r="E88" s="43">
        <f>M88</f>
        <v>50523.6</v>
      </c>
      <c r="F88" s="43">
        <f>N88</f>
        <v>33115.800000000003</v>
      </c>
      <c r="G88" s="40" t="s">
        <v>102</v>
      </c>
      <c r="H88" s="53">
        <v>904</v>
      </c>
      <c r="I88" s="53">
        <v>1401</v>
      </c>
      <c r="J88" s="55" t="s">
        <v>103</v>
      </c>
      <c r="K88" s="31" t="s">
        <v>101</v>
      </c>
      <c r="L88" s="50">
        <v>56128.9</v>
      </c>
      <c r="M88" s="50">
        <v>50523.6</v>
      </c>
      <c r="N88" s="50">
        <v>33115.800000000003</v>
      </c>
    </row>
    <row r="89" spans="1:14" s="6" customFormat="1" ht="21.75" customHeight="1">
      <c r="A89" s="23"/>
      <c r="B89" s="24" t="s">
        <v>11</v>
      </c>
      <c r="C89" s="24"/>
      <c r="D89" s="50">
        <f>SUM(D10:D88)</f>
        <v>939716.40000000026</v>
      </c>
      <c r="E89" s="50">
        <f>SUM(E10:E88)</f>
        <v>971736.79999999993</v>
      </c>
      <c r="F89" s="50">
        <f>SUM(F10:F88)</f>
        <v>995794.10000000009</v>
      </c>
      <c r="G89" s="74"/>
      <c r="H89" s="82"/>
      <c r="I89" s="82"/>
      <c r="J89" s="18"/>
      <c r="K89" s="18"/>
      <c r="L89" s="50">
        <f>SUM(L10:L88)</f>
        <v>939716.40000000014</v>
      </c>
      <c r="M89" s="50">
        <f>SUM(M10:M88)</f>
        <v>971736.80000000016</v>
      </c>
      <c r="N89" s="50">
        <f>SUM(N10:N88)</f>
        <v>995794.10000000044</v>
      </c>
    </row>
    <row r="90" spans="1:14" s="6" customFormat="1">
      <c r="A90" s="10"/>
      <c r="B90" s="8"/>
      <c r="C90" s="8"/>
      <c r="D90" s="67"/>
      <c r="E90" s="66"/>
      <c r="F90" s="66"/>
      <c r="G90" s="75"/>
      <c r="H90" s="66"/>
      <c r="I90" s="66"/>
      <c r="J90" s="5"/>
      <c r="K90" s="5"/>
      <c r="L90" s="62"/>
      <c r="M90" s="62"/>
      <c r="N90" s="65"/>
    </row>
    <row r="91" spans="1:14" s="6" customFormat="1">
      <c r="A91" s="10"/>
      <c r="B91" s="8"/>
      <c r="C91" s="8"/>
      <c r="D91" s="67"/>
      <c r="E91" s="66"/>
      <c r="F91" s="66"/>
      <c r="G91" s="75"/>
      <c r="H91" s="66"/>
      <c r="I91" s="66"/>
      <c r="J91" s="5"/>
      <c r="K91" s="5"/>
      <c r="L91" s="66"/>
      <c r="M91" s="66"/>
      <c r="N91" s="66"/>
    </row>
    <row r="92" spans="1:14" s="6" customFormat="1">
      <c r="A92" s="10"/>
      <c r="B92" s="8"/>
      <c r="C92" s="15"/>
      <c r="D92" s="62"/>
      <c r="E92" s="62"/>
      <c r="F92" s="66"/>
      <c r="G92" s="75"/>
      <c r="H92" s="66"/>
      <c r="I92" s="66"/>
      <c r="J92" s="5"/>
      <c r="K92" s="5"/>
      <c r="L92" s="66"/>
      <c r="M92" s="62"/>
      <c r="N92" s="61"/>
    </row>
    <row r="93" spans="1:14" s="6" customFormat="1" ht="15.75" customHeight="1">
      <c r="B93" s="11" t="s">
        <v>39</v>
      </c>
      <c r="C93" s="11"/>
      <c r="D93" s="70"/>
      <c r="E93" s="70"/>
      <c r="F93" s="68"/>
      <c r="G93" s="73"/>
      <c r="H93" s="67"/>
      <c r="I93" s="67"/>
      <c r="J93" s="4"/>
      <c r="K93" s="4"/>
      <c r="L93" s="67"/>
      <c r="M93" s="67"/>
      <c r="N93" s="61"/>
    </row>
    <row r="94" spans="1:14" s="6" customFormat="1">
      <c r="B94" s="12" t="s">
        <v>40</v>
      </c>
      <c r="C94" s="12"/>
      <c r="D94" s="65"/>
      <c r="E94" s="71"/>
      <c r="F94" s="71"/>
      <c r="G94" s="76"/>
      <c r="H94" s="61"/>
      <c r="I94" s="68"/>
      <c r="J94" s="10" t="s">
        <v>41</v>
      </c>
      <c r="K94" s="13"/>
      <c r="L94" s="68"/>
      <c r="M94" s="68"/>
      <c r="N94" s="68"/>
    </row>
    <row r="95" spans="1:14" s="6" customFormat="1">
      <c r="A95" s="1"/>
      <c r="B95" s="117"/>
      <c r="C95" s="117"/>
      <c r="D95" s="117"/>
      <c r="E95" s="117"/>
      <c r="F95" s="117"/>
      <c r="G95" s="117"/>
      <c r="H95" s="61"/>
      <c r="I95" s="61"/>
      <c r="J95" s="1"/>
      <c r="K95" s="2"/>
      <c r="L95" s="63"/>
      <c r="M95" s="69"/>
      <c r="N95" s="61"/>
    </row>
    <row r="96" spans="1:14" s="6" customFormat="1">
      <c r="A96" s="116"/>
      <c r="B96" s="116"/>
      <c r="C96" s="9"/>
      <c r="D96" s="63"/>
      <c r="E96" s="63"/>
      <c r="F96" s="63"/>
      <c r="G96" s="73"/>
      <c r="H96" s="63"/>
      <c r="I96" s="63"/>
      <c r="J96" s="2"/>
      <c r="K96" s="2"/>
      <c r="L96" s="63"/>
      <c r="M96" s="69"/>
      <c r="N96" s="61"/>
    </row>
    <row r="97" spans="1:14" s="6" customFormat="1">
      <c r="A97" s="116"/>
      <c r="B97" s="116"/>
      <c r="C97" s="9"/>
      <c r="D97" s="63"/>
      <c r="E97" s="63"/>
      <c r="F97" s="63"/>
      <c r="G97" s="73"/>
      <c r="H97" s="63"/>
      <c r="I97" s="63"/>
      <c r="J97" s="2"/>
      <c r="K97" s="2"/>
      <c r="L97" s="63"/>
      <c r="M97" s="69"/>
      <c r="N97" s="61"/>
    </row>
    <row r="98" spans="1:14" s="6" customFormat="1">
      <c r="A98" s="1"/>
      <c r="B98" s="9"/>
      <c r="C98" s="9"/>
      <c r="D98" s="63"/>
      <c r="E98" s="63"/>
      <c r="F98" s="63"/>
      <c r="G98" s="73"/>
      <c r="H98" s="63"/>
      <c r="I98" s="63"/>
      <c r="J98" s="2"/>
      <c r="K98" s="2"/>
      <c r="L98" s="63"/>
      <c r="M98" s="69"/>
      <c r="N98" s="61"/>
    </row>
    <row r="99" spans="1:14" s="6" customFormat="1">
      <c r="A99" s="1"/>
      <c r="B99" s="9"/>
      <c r="C99" s="9"/>
      <c r="D99" s="63"/>
      <c r="E99" s="63"/>
      <c r="F99" s="63"/>
      <c r="G99" s="73"/>
      <c r="H99" s="63"/>
      <c r="I99" s="63"/>
      <c r="J99" s="2"/>
      <c r="K99" s="2"/>
      <c r="L99" s="63"/>
      <c r="M99" s="69"/>
      <c r="N99" s="61"/>
    </row>
  </sheetData>
  <mergeCells count="343">
    <mergeCell ref="A29:A30"/>
    <mergeCell ref="B29:B30"/>
    <mergeCell ref="D29:D30"/>
    <mergeCell ref="E29:E30"/>
    <mergeCell ref="F29:F30"/>
    <mergeCell ref="H29:H30"/>
    <mergeCell ref="I29:I30"/>
    <mergeCell ref="J77:J78"/>
    <mergeCell ref="A73:A74"/>
    <mergeCell ref="B73:B74"/>
    <mergeCell ref="D73:D74"/>
    <mergeCell ref="E73:E74"/>
    <mergeCell ref="F73:F74"/>
    <mergeCell ref="H73:H74"/>
    <mergeCell ref="I73:I74"/>
    <mergeCell ref="A75:A76"/>
    <mergeCell ref="I54:I55"/>
    <mergeCell ref="G62:G63"/>
    <mergeCell ref="G68:G69"/>
    <mergeCell ref="F56:F57"/>
    <mergeCell ref="H62:H63"/>
    <mergeCell ref="I66:I67"/>
    <mergeCell ref="G50:G51"/>
    <mergeCell ref="H60:H61"/>
    <mergeCell ref="I60:I61"/>
    <mergeCell ref="I64:I65"/>
    <mergeCell ref="H68:H69"/>
    <mergeCell ref="F68:F69"/>
    <mergeCell ref="F62:F63"/>
    <mergeCell ref="G66:G67"/>
    <mergeCell ref="C82:C83"/>
    <mergeCell ref="F54:F55"/>
    <mergeCell ref="G54:G55"/>
    <mergeCell ref="H54:H55"/>
    <mergeCell ref="F77:F79"/>
    <mergeCell ref="E62:E63"/>
    <mergeCell ref="D64:D65"/>
    <mergeCell ref="E64:E65"/>
    <mergeCell ref="F64:F65"/>
    <mergeCell ref="I82:I83"/>
    <mergeCell ref="B64:B65"/>
    <mergeCell ref="C62:C63"/>
    <mergeCell ref="D82:D83"/>
    <mergeCell ref="E82:E83"/>
    <mergeCell ref="F82:F83"/>
    <mergeCell ref="G82:G83"/>
    <mergeCell ref="H82:H83"/>
    <mergeCell ref="J52:J53"/>
    <mergeCell ref="F52:F53"/>
    <mergeCell ref="G52:G53"/>
    <mergeCell ref="H52:H53"/>
    <mergeCell ref="I52:I53"/>
    <mergeCell ref="D62:D63"/>
    <mergeCell ref="D56:D57"/>
    <mergeCell ref="C56:C57"/>
    <mergeCell ref="E68:E69"/>
    <mergeCell ref="F66:F67"/>
    <mergeCell ref="B75:B76"/>
    <mergeCell ref="D75:D76"/>
    <mergeCell ref="E75:E76"/>
    <mergeCell ref="F75:F76"/>
    <mergeCell ref="C73:C74"/>
    <mergeCell ref="C75:C76"/>
    <mergeCell ref="J82:J83"/>
    <mergeCell ref="I50:I51"/>
    <mergeCell ref="D36:D37"/>
    <mergeCell ref="J36:J37"/>
    <mergeCell ref="D38:D39"/>
    <mergeCell ref="F40:F42"/>
    <mergeCell ref="G40:G42"/>
    <mergeCell ref="F48:F49"/>
    <mergeCell ref="H40:H42"/>
    <mergeCell ref="H48:H49"/>
    <mergeCell ref="G48:G49"/>
    <mergeCell ref="I44:I46"/>
    <mergeCell ref="H43:H46"/>
    <mergeCell ref="J50:J51"/>
    <mergeCell ref="E50:E51"/>
    <mergeCell ref="J48:J49"/>
    <mergeCell ref="I38:I39"/>
    <mergeCell ref="G36:G37"/>
    <mergeCell ref="I40:I42"/>
    <mergeCell ref="D43:D46"/>
    <mergeCell ref="E43:E46"/>
    <mergeCell ref="F43:F46"/>
    <mergeCell ref="G43:G46"/>
    <mergeCell ref="F50:F51"/>
    <mergeCell ref="H50:H51"/>
    <mergeCell ref="J86:J87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54:A55"/>
    <mergeCell ref="B54:B55"/>
    <mergeCell ref="C54:C55"/>
    <mergeCell ref="D54:D55"/>
    <mergeCell ref="E54:E55"/>
    <mergeCell ref="A48:A49"/>
    <mergeCell ref="B56:B57"/>
    <mergeCell ref="A64:A65"/>
    <mergeCell ref="E56:E57"/>
    <mergeCell ref="D52:D53"/>
    <mergeCell ref="E52:E53"/>
    <mergeCell ref="A52:A53"/>
    <mergeCell ref="B52:B53"/>
    <mergeCell ref="C52:C53"/>
    <mergeCell ref="A56:A57"/>
    <mergeCell ref="C58:C59"/>
    <mergeCell ref="A62:A63"/>
    <mergeCell ref="A60:A61"/>
    <mergeCell ref="A58:A59"/>
    <mergeCell ref="A50:A51"/>
    <mergeCell ref="B50:B51"/>
    <mergeCell ref="C50:C51"/>
    <mergeCell ref="D50:D51"/>
    <mergeCell ref="C64:C65"/>
    <mergeCell ref="A32:A33"/>
    <mergeCell ref="B32:B33"/>
    <mergeCell ref="C32:C33"/>
    <mergeCell ref="D32:D33"/>
    <mergeCell ref="E32:E33"/>
    <mergeCell ref="F32:F33"/>
    <mergeCell ref="H32:H33"/>
    <mergeCell ref="I32:I33"/>
    <mergeCell ref="A36:A37"/>
    <mergeCell ref="E34:E35"/>
    <mergeCell ref="A34:A35"/>
    <mergeCell ref="B34:B35"/>
    <mergeCell ref="B36:B37"/>
    <mergeCell ref="I36:I37"/>
    <mergeCell ref="A38:A39"/>
    <mergeCell ref="E48:E49"/>
    <mergeCell ref="D34:D35"/>
    <mergeCell ref="C48:C49"/>
    <mergeCell ref="D48:D49"/>
    <mergeCell ref="C38:C39"/>
    <mergeCell ref="E38:E39"/>
    <mergeCell ref="C34:C35"/>
    <mergeCell ref="D40:D42"/>
    <mergeCell ref="C36:C37"/>
    <mergeCell ref="A40:A42"/>
    <mergeCell ref="C40:C42"/>
    <mergeCell ref="A43:A47"/>
    <mergeCell ref="B43:B47"/>
    <mergeCell ref="C43:C46"/>
    <mergeCell ref="I19:I20"/>
    <mergeCell ref="C27:C28"/>
    <mergeCell ref="E36:E37"/>
    <mergeCell ref="F38:F39"/>
    <mergeCell ref="H19:H20"/>
    <mergeCell ref="B40:B42"/>
    <mergeCell ref="I48:I49"/>
    <mergeCell ref="B38:B39"/>
    <mergeCell ref="B27:B28"/>
    <mergeCell ref="C29:C30"/>
    <mergeCell ref="I27:I28"/>
    <mergeCell ref="F25:F26"/>
    <mergeCell ref="G25:G26"/>
    <mergeCell ref="H25:H26"/>
    <mergeCell ref="I25:I26"/>
    <mergeCell ref="H38:H39"/>
    <mergeCell ref="H36:H37"/>
    <mergeCell ref="G38:G39"/>
    <mergeCell ref="F36:F37"/>
    <mergeCell ref="M6:N6"/>
    <mergeCell ref="N41:N42"/>
    <mergeCell ref="M41:M42"/>
    <mergeCell ref="L41:L42"/>
    <mergeCell ref="J40:J42"/>
    <mergeCell ref="K41:K42"/>
    <mergeCell ref="M7:M8"/>
    <mergeCell ref="J13:J14"/>
    <mergeCell ref="J19:J20"/>
    <mergeCell ref="N7:N8"/>
    <mergeCell ref="J27:J28"/>
    <mergeCell ref="J11:J12"/>
    <mergeCell ref="J25:J26"/>
    <mergeCell ref="J38:J39"/>
    <mergeCell ref="G16:G18"/>
    <mergeCell ref="H11:H12"/>
    <mergeCell ref="H13:H14"/>
    <mergeCell ref="C19:C20"/>
    <mergeCell ref="D19:D20"/>
    <mergeCell ref="E19:E20"/>
    <mergeCell ref="F21:F22"/>
    <mergeCell ref="G27:G28"/>
    <mergeCell ref="G34:G35"/>
    <mergeCell ref="H21:H22"/>
    <mergeCell ref="G19:G20"/>
    <mergeCell ref="F19:F20"/>
    <mergeCell ref="F27:F28"/>
    <mergeCell ref="H34:H35"/>
    <mergeCell ref="G21:G22"/>
    <mergeCell ref="B7:B8"/>
    <mergeCell ref="C7:C8"/>
    <mergeCell ref="H7:K7"/>
    <mergeCell ref="E7:E8"/>
    <mergeCell ref="F7:F8"/>
    <mergeCell ref="G7:G8"/>
    <mergeCell ref="A97:B97"/>
    <mergeCell ref="E95:G95"/>
    <mergeCell ref="E60:E61"/>
    <mergeCell ref="E40:E42"/>
    <mergeCell ref="B48:B49"/>
    <mergeCell ref="F60:F61"/>
    <mergeCell ref="F58:F59"/>
    <mergeCell ref="F80:F81"/>
    <mergeCell ref="E80:E81"/>
    <mergeCell ref="G80:G81"/>
    <mergeCell ref="F70:F71"/>
    <mergeCell ref="E70:E71"/>
    <mergeCell ref="E77:E79"/>
    <mergeCell ref="G70:G71"/>
    <mergeCell ref="H77:H79"/>
    <mergeCell ref="G77:G79"/>
    <mergeCell ref="I13:I14"/>
    <mergeCell ref="H27:H28"/>
    <mergeCell ref="A96:B96"/>
    <mergeCell ref="C70:C71"/>
    <mergeCell ref="B95:D95"/>
    <mergeCell ref="B70:B71"/>
    <mergeCell ref="A68:A69"/>
    <mergeCell ref="C66:C67"/>
    <mergeCell ref="D80:D81"/>
    <mergeCell ref="A70:A71"/>
    <mergeCell ref="B80:B81"/>
    <mergeCell ref="A80:A81"/>
    <mergeCell ref="C80:C81"/>
    <mergeCell ref="D77:D79"/>
    <mergeCell ref="D66:D67"/>
    <mergeCell ref="C77:C79"/>
    <mergeCell ref="C68:C69"/>
    <mergeCell ref="A84:A85"/>
    <mergeCell ref="A77:A79"/>
    <mergeCell ref="D68:D69"/>
    <mergeCell ref="B66:B67"/>
    <mergeCell ref="D70:D71"/>
    <mergeCell ref="A82:A83"/>
    <mergeCell ref="B82:B83"/>
    <mergeCell ref="B68:B69"/>
    <mergeCell ref="A66:A67"/>
    <mergeCell ref="I3:N3"/>
    <mergeCell ref="I2:N2"/>
    <mergeCell ref="J1:N1"/>
    <mergeCell ref="L7:L8"/>
    <mergeCell ref="J34:J35"/>
    <mergeCell ref="F34:F35"/>
    <mergeCell ref="F13:F14"/>
    <mergeCell ref="G13:G14"/>
    <mergeCell ref="F16:F18"/>
    <mergeCell ref="J21:J22"/>
    <mergeCell ref="I21:I22"/>
    <mergeCell ref="I11:I12"/>
    <mergeCell ref="I34:I35"/>
    <mergeCell ref="A5:N5"/>
    <mergeCell ref="A7:A8"/>
    <mergeCell ref="A16:A18"/>
    <mergeCell ref="A19:A20"/>
    <mergeCell ref="B13:B14"/>
    <mergeCell ref="B19:B20"/>
    <mergeCell ref="F11:F12"/>
    <mergeCell ref="B16:B18"/>
    <mergeCell ref="G11:G12"/>
    <mergeCell ref="D11:D12"/>
    <mergeCell ref="D7:D8"/>
    <mergeCell ref="B11:B12"/>
    <mergeCell ref="E13:E14"/>
    <mergeCell ref="D13:D14"/>
    <mergeCell ref="C13:C14"/>
    <mergeCell ref="C11:C12"/>
    <mergeCell ref="A27:A28"/>
    <mergeCell ref="C16:C18"/>
    <mergeCell ref="D16:D18"/>
    <mergeCell ref="E16:E18"/>
    <mergeCell ref="A13:A14"/>
    <mergeCell ref="E11:E12"/>
    <mergeCell ref="B21:B22"/>
    <mergeCell ref="A11:A12"/>
    <mergeCell ref="C21:C22"/>
    <mergeCell ref="D21:D22"/>
    <mergeCell ref="E21:E22"/>
    <mergeCell ref="A21:A22"/>
    <mergeCell ref="D27:D28"/>
    <mergeCell ref="E27:E28"/>
    <mergeCell ref="A25:A26"/>
    <mergeCell ref="B25:B26"/>
    <mergeCell ref="C25:C26"/>
    <mergeCell ref="D25:D26"/>
    <mergeCell ref="E25:E26"/>
    <mergeCell ref="B84:B85"/>
    <mergeCell ref="C84:C85"/>
    <mergeCell ref="D84:D85"/>
    <mergeCell ref="E84:E85"/>
    <mergeCell ref="F84:F85"/>
    <mergeCell ref="G58:G59"/>
    <mergeCell ref="B60:B61"/>
    <mergeCell ref="I62:I63"/>
    <mergeCell ref="J58:J59"/>
    <mergeCell ref="J70:J71"/>
    <mergeCell ref="J80:J81"/>
    <mergeCell ref="J60:J61"/>
    <mergeCell ref="J66:J67"/>
    <mergeCell ref="E66:E67"/>
    <mergeCell ref="H70:H71"/>
    <mergeCell ref="J62:J63"/>
    <mergeCell ref="C60:C61"/>
    <mergeCell ref="D58:D59"/>
    <mergeCell ref="D60:D61"/>
    <mergeCell ref="E58:E59"/>
    <mergeCell ref="B62:B63"/>
    <mergeCell ref="B58:B59"/>
    <mergeCell ref="G60:G61"/>
    <mergeCell ref="B77:B79"/>
    <mergeCell ref="J68:J69"/>
    <mergeCell ref="H66:H67"/>
    <mergeCell ref="I68:I69"/>
    <mergeCell ref="I80:I81"/>
    <mergeCell ref="H80:H81"/>
    <mergeCell ref="H64:H65"/>
    <mergeCell ref="J44:J46"/>
    <mergeCell ref="G84:G85"/>
    <mergeCell ref="H84:H85"/>
    <mergeCell ref="I84:I85"/>
    <mergeCell ref="J84:J85"/>
    <mergeCell ref="I56:I57"/>
    <mergeCell ref="J56:J57"/>
    <mergeCell ref="I58:I59"/>
    <mergeCell ref="I77:I79"/>
    <mergeCell ref="I70:I71"/>
    <mergeCell ref="H56:H57"/>
    <mergeCell ref="G56:G57"/>
    <mergeCell ref="H58:H59"/>
    <mergeCell ref="J54:J55"/>
    <mergeCell ref="G75:G76"/>
    <mergeCell ref="H75:H76"/>
    <mergeCell ref="I75:I76"/>
    <mergeCell ref="J75:J76"/>
  </mergeCells>
  <phoneticPr fontId="2" type="noConversion"/>
  <pageMargins left="0.78740157480314965" right="0.78740157480314965" top="1.1811023622047245" bottom="0.39370078740157483" header="0" footer="0"/>
  <pageSetup paperSize="9" scale="65" firstPageNumber="0" fitToHeight="0" orientation="landscape" horizontalDpi="300" verticalDpi="300" r:id="rId1"/>
  <headerFooter alignWithMargins="0"/>
  <rowBreaks count="2" manualBreakCount="2">
    <brk id="37" max="13" man="1"/>
    <brk id="6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Пользователь</cp:lastModifiedBy>
  <cp:lastPrinted>2025-04-24T12:47:25Z</cp:lastPrinted>
  <dcterms:created xsi:type="dcterms:W3CDTF">2007-11-06T07:20:14Z</dcterms:created>
  <dcterms:modified xsi:type="dcterms:W3CDTF">2025-04-24T12:47:31Z</dcterms:modified>
</cp:coreProperties>
</file>